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1 Формы ИПР\"/>
    </mc:Choice>
  </mc:AlternateContent>
  <bookViews>
    <workbookView xWindow="0" yWindow="60" windowWidth="28800" windowHeight="6660"/>
  </bookViews>
  <sheets>
    <sheet name="3" sheetId="1" r:id="rId1"/>
  </sheets>
  <definedNames>
    <definedName name="_xlnm.Print_Area" localSheetId="0">'3'!$A$1:$AK$131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78" i="1" l="1"/>
  <c r="Y78" i="1"/>
  <c r="K78" i="1"/>
  <c r="AI80" i="1"/>
  <c r="AH80" i="1"/>
  <c r="AJ80" i="1" s="1"/>
  <c r="AG80" i="1"/>
  <c r="AE80" i="1"/>
  <c r="V80" i="1"/>
  <c r="P80" i="1"/>
  <c r="T78" i="1"/>
  <c r="S78" i="1"/>
  <c r="R78" i="1"/>
  <c r="Q78" i="1"/>
  <c r="V62" i="1" l="1"/>
  <c r="V61" i="1"/>
  <c r="V60" i="1"/>
  <c r="V59" i="1"/>
  <c r="V58" i="1"/>
  <c r="V57" i="1"/>
  <c r="V56" i="1"/>
  <c r="V55" i="1"/>
  <c r="V54" i="1"/>
  <c r="V53" i="1"/>
  <c r="V52" i="1"/>
  <c r="V51" i="1"/>
  <c r="V68" i="1"/>
  <c r="V67" i="1"/>
  <c r="V66" i="1"/>
  <c r="V72" i="1"/>
  <c r="V71" i="1"/>
  <c r="V82" i="1"/>
  <c r="V81" i="1"/>
  <c r="V79" i="1"/>
  <c r="V77" i="1"/>
  <c r="V92" i="1"/>
  <c r="V91" i="1"/>
  <c r="V90" i="1"/>
  <c r="V89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7" i="1"/>
  <c r="V106" i="1"/>
  <c r="V105" i="1"/>
  <c r="V104" i="1"/>
  <c r="V103" i="1"/>
  <c r="V102" i="1"/>
  <c r="V101" i="1"/>
  <c r="V100" i="1"/>
  <c r="V99" i="1"/>
  <c r="V98" i="1"/>
  <c r="V97" i="1"/>
  <c r="V128" i="1"/>
  <c r="V129" i="1"/>
  <c r="V130" i="1"/>
  <c r="V131" i="1"/>
  <c r="P131" i="1" l="1"/>
  <c r="P130" i="1"/>
  <c r="P129" i="1"/>
  <c r="P128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3" i="1"/>
  <c r="P92" i="1"/>
  <c r="P91" i="1"/>
  <c r="P90" i="1"/>
  <c r="P89" i="1"/>
  <c r="P85" i="1"/>
  <c r="P84" i="1"/>
  <c r="P83" i="1"/>
  <c r="P82" i="1"/>
  <c r="P81" i="1"/>
  <c r="P79" i="1"/>
  <c r="P77" i="1"/>
  <c r="P72" i="1"/>
  <c r="P71" i="1"/>
  <c r="P70" i="1"/>
  <c r="P69" i="1"/>
  <c r="P68" i="1"/>
  <c r="P67" i="1"/>
  <c r="P66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O131" i="1"/>
  <c r="O130" i="1" s="1"/>
  <c r="O129" i="1" s="1"/>
  <c r="O128" i="1" s="1"/>
  <c r="O127" i="1" s="1"/>
  <c r="O126" i="1" s="1"/>
  <c r="O125" i="1" s="1"/>
  <c r="O124" i="1" s="1"/>
  <c r="O123" i="1" s="1"/>
  <c r="O122" i="1" s="1"/>
  <c r="O121" i="1" s="1"/>
  <c r="O120" i="1" s="1"/>
  <c r="O119" i="1" s="1"/>
  <c r="O118" i="1" s="1"/>
  <c r="O117" i="1" s="1"/>
  <c r="O116" i="1" s="1"/>
  <c r="O115" i="1" s="1"/>
  <c r="O114" i="1" s="1"/>
  <c r="O113" i="1" s="1"/>
  <c r="O112" i="1" s="1"/>
  <c r="O111" i="1" s="1"/>
  <c r="O110" i="1" s="1"/>
  <c r="O109" i="1" s="1"/>
  <c r="O108" i="1" s="1"/>
  <c r="O107" i="1" s="1"/>
  <c r="O106" i="1" s="1"/>
  <c r="O105" i="1" s="1"/>
  <c r="O104" i="1" s="1"/>
  <c r="O103" i="1" s="1"/>
  <c r="O102" i="1" s="1"/>
  <c r="O101" i="1" s="1"/>
  <c r="O100" i="1" s="1"/>
  <c r="O99" i="1" s="1"/>
  <c r="O98" i="1" s="1"/>
  <c r="O97" i="1" s="1"/>
  <c r="N131" i="1"/>
  <c r="N130" i="1" s="1"/>
  <c r="N129" i="1" s="1"/>
  <c r="N128" i="1" s="1"/>
  <c r="N127" i="1" s="1"/>
  <c r="N126" i="1" s="1"/>
  <c r="N125" i="1" s="1"/>
  <c r="N124" i="1" s="1"/>
  <c r="N123" i="1" s="1"/>
  <c r="N122" i="1" s="1"/>
  <c r="N121" i="1" s="1"/>
  <c r="N120" i="1" s="1"/>
  <c r="N119" i="1" s="1"/>
  <c r="N118" i="1" s="1"/>
  <c r="N117" i="1" s="1"/>
  <c r="N116" i="1" s="1"/>
  <c r="N115" i="1" s="1"/>
  <c r="N114" i="1" s="1"/>
  <c r="N113" i="1" s="1"/>
  <c r="N112" i="1" s="1"/>
  <c r="N111" i="1" s="1"/>
  <c r="N110" i="1" s="1"/>
  <c r="N109" i="1" s="1"/>
  <c r="N108" i="1" s="1"/>
  <c r="N107" i="1" s="1"/>
  <c r="N106" i="1" s="1"/>
  <c r="N105" i="1" s="1"/>
  <c r="N104" i="1" s="1"/>
  <c r="N103" i="1" s="1"/>
  <c r="N102" i="1" s="1"/>
  <c r="N101" i="1" s="1"/>
  <c r="N100" i="1" s="1"/>
  <c r="N99" i="1" s="1"/>
  <c r="N98" i="1" s="1"/>
  <c r="N97" i="1" s="1"/>
  <c r="M131" i="1"/>
  <c r="M130" i="1" s="1"/>
  <c r="M129" i="1" s="1"/>
  <c r="M128" i="1" s="1"/>
  <c r="M127" i="1" s="1"/>
  <c r="M126" i="1" s="1"/>
  <c r="M125" i="1" s="1"/>
  <c r="M124" i="1" s="1"/>
  <c r="M123" i="1" s="1"/>
  <c r="M122" i="1" s="1"/>
  <c r="M121" i="1" s="1"/>
  <c r="M120" i="1" s="1"/>
  <c r="M119" i="1" s="1"/>
  <c r="M118" i="1" s="1"/>
  <c r="M117" i="1" s="1"/>
  <c r="M116" i="1" s="1"/>
  <c r="M115" i="1" s="1"/>
  <c r="M114" i="1" s="1"/>
  <c r="M113" i="1" s="1"/>
  <c r="M112" i="1" s="1"/>
  <c r="M111" i="1" s="1"/>
  <c r="M110" i="1" s="1"/>
  <c r="M109" i="1" s="1"/>
  <c r="M108" i="1" s="1"/>
  <c r="M107" i="1" s="1"/>
  <c r="M106" i="1" s="1"/>
  <c r="M105" i="1" s="1"/>
  <c r="M104" i="1" s="1"/>
  <c r="M103" i="1" s="1"/>
  <c r="M102" i="1" s="1"/>
  <c r="M101" i="1" s="1"/>
  <c r="M100" i="1" s="1"/>
  <c r="M99" i="1" s="1"/>
  <c r="M98" i="1" s="1"/>
  <c r="M97" i="1" s="1"/>
  <c r="L131" i="1"/>
  <c r="L130" i="1"/>
  <c r="L129" i="1" s="1"/>
  <c r="L128" i="1" s="1"/>
  <c r="L127" i="1" s="1"/>
  <c r="L126" i="1" s="1"/>
  <c r="L125" i="1" s="1"/>
  <c r="L124" i="1" s="1"/>
  <c r="L123" i="1" s="1"/>
  <c r="L122" i="1" s="1"/>
  <c r="L121" i="1" s="1"/>
  <c r="L120" i="1" s="1"/>
  <c r="L119" i="1" s="1"/>
  <c r="L118" i="1" s="1"/>
  <c r="L117" i="1" s="1"/>
  <c r="L116" i="1" s="1"/>
  <c r="L115" i="1" s="1"/>
  <c r="L114" i="1" s="1"/>
  <c r="L113" i="1" s="1"/>
  <c r="L112" i="1" s="1"/>
  <c r="L111" i="1" s="1"/>
  <c r="L110" i="1" s="1"/>
  <c r="L109" i="1" s="1"/>
  <c r="L108" i="1" s="1"/>
  <c r="L107" i="1" s="1"/>
  <c r="L106" i="1" s="1"/>
  <c r="L105" i="1" s="1"/>
  <c r="L104" i="1" s="1"/>
  <c r="L103" i="1" s="1"/>
  <c r="L102" i="1" s="1"/>
  <c r="L101" i="1" s="1"/>
  <c r="L100" i="1" s="1"/>
  <c r="L99" i="1" s="1"/>
  <c r="L98" i="1" s="1"/>
  <c r="L97" i="1" s="1"/>
  <c r="P78" i="1" l="1"/>
  <c r="X113" i="1"/>
  <c r="X112" i="1"/>
  <c r="X111" i="1"/>
  <c r="X103" i="1"/>
  <c r="X102" i="1"/>
  <c r="X100" i="1"/>
  <c r="X99" i="1"/>
  <c r="X98" i="1"/>
  <c r="X56" i="1"/>
  <c r="AB96" i="1" l="1"/>
  <c r="AB24" i="1" s="1"/>
  <c r="AA96" i="1"/>
  <c r="AA24" i="1" s="1"/>
  <c r="AB76" i="1"/>
  <c r="AB75" i="1" s="1"/>
  <c r="AA76" i="1"/>
  <c r="AA75" i="1" s="1"/>
  <c r="AB65" i="1"/>
  <c r="AA65" i="1"/>
  <c r="AB26" i="1"/>
  <c r="AA26" i="1"/>
  <c r="AA19" i="1" s="1"/>
  <c r="AB23" i="1"/>
  <c r="AA23" i="1"/>
  <c r="AB22" i="1"/>
  <c r="AA22" i="1"/>
  <c r="AB19" i="1" l="1"/>
  <c r="J88" i="1" l="1"/>
  <c r="I88" i="1"/>
  <c r="H88" i="1"/>
  <c r="T127" i="1" l="1"/>
  <c r="P127" i="1" s="1"/>
  <c r="T126" i="1"/>
  <c r="P126" i="1" s="1"/>
  <c r="T125" i="1"/>
  <c r="P125" i="1" s="1"/>
  <c r="T111" i="1"/>
  <c r="P111" i="1" s="1"/>
  <c r="AF96" i="1"/>
  <c r="S96" i="1"/>
  <c r="Q96" i="1"/>
  <c r="J96" i="1"/>
  <c r="AJ114" i="1" l="1"/>
  <c r="AJ120" i="1"/>
  <c r="AI121" i="1" l="1"/>
  <c r="AJ121" i="1"/>
  <c r="AI120" i="1"/>
  <c r="AJ119" i="1"/>
  <c r="AI119" i="1"/>
  <c r="AJ118" i="1"/>
  <c r="AI118" i="1"/>
  <c r="AI117" i="1"/>
  <c r="AJ117" i="1"/>
  <c r="AI116" i="1"/>
  <c r="AJ116" i="1"/>
  <c r="AJ115" i="1"/>
  <c r="AI115" i="1"/>
  <c r="AI114" i="1"/>
  <c r="AI113" i="1"/>
  <c r="AJ113" i="1"/>
  <c r="AI112" i="1"/>
  <c r="AJ112" i="1"/>
  <c r="AJ111" i="1"/>
  <c r="AI111" i="1"/>
  <c r="AJ110" i="1" l="1"/>
  <c r="AI110" i="1"/>
  <c r="AJ109" i="1"/>
  <c r="AI109" i="1"/>
  <c r="AJ108" i="1"/>
  <c r="AI108" i="1"/>
  <c r="AJ107" i="1"/>
  <c r="AI107" i="1"/>
  <c r="AJ106" i="1"/>
  <c r="AI106" i="1"/>
  <c r="AJ105" i="1"/>
  <c r="AI105" i="1"/>
  <c r="AJ104" i="1"/>
  <c r="AI104" i="1"/>
  <c r="AJ103" i="1"/>
  <c r="AI103" i="1"/>
  <c r="AJ102" i="1"/>
  <c r="AI102" i="1"/>
  <c r="AJ101" i="1"/>
  <c r="AI101" i="1"/>
  <c r="AI100" i="1"/>
  <c r="AJ99" i="1"/>
  <c r="AI99" i="1"/>
  <c r="AJ98" i="1"/>
  <c r="AI98" i="1"/>
  <c r="O96" i="1"/>
  <c r="O93" i="1" s="1"/>
  <c r="O92" i="1" s="1"/>
  <c r="O91" i="1" s="1"/>
  <c r="O90" i="1" s="1"/>
  <c r="O89" i="1" s="1"/>
  <c r="N96" i="1"/>
  <c r="N93" i="1" s="1"/>
  <c r="N92" i="1" s="1"/>
  <c r="N91" i="1" s="1"/>
  <c r="N90" i="1" s="1"/>
  <c r="N89" i="1" s="1"/>
  <c r="M96" i="1"/>
  <c r="M93" i="1" s="1"/>
  <c r="M92" i="1" s="1"/>
  <c r="M91" i="1" s="1"/>
  <c r="M90" i="1" s="1"/>
  <c r="M89" i="1" s="1"/>
  <c r="L96" i="1"/>
  <c r="L93" i="1" s="1"/>
  <c r="L92" i="1" s="1"/>
  <c r="L91" i="1" s="1"/>
  <c r="L90" i="1" s="1"/>
  <c r="L89" i="1" s="1"/>
  <c r="I96" i="1"/>
  <c r="H96" i="1"/>
  <c r="U83" i="1" l="1"/>
  <c r="K23" i="1" l="1"/>
  <c r="K22" i="1"/>
  <c r="T88" i="1" l="1"/>
  <c r="S88" i="1"/>
  <c r="R88" i="1"/>
  <c r="Q88" i="1"/>
  <c r="O23" i="1" l="1"/>
  <c r="N23" i="1"/>
  <c r="M23" i="1"/>
  <c r="L23" i="1"/>
  <c r="O22" i="1"/>
  <c r="N22" i="1"/>
  <c r="M22" i="1"/>
  <c r="L22" i="1"/>
  <c r="O88" i="1" l="1"/>
  <c r="O86" i="1" s="1"/>
  <c r="O85" i="1" s="1"/>
  <c r="O84" i="1" s="1"/>
  <c r="O83" i="1" s="1"/>
  <c r="O82" i="1" s="1"/>
  <c r="N88" i="1"/>
  <c r="N86" i="1" s="1"/>
  <c r="N85" i="1" s="1"/>
  <c r="N84" i="1" s="1"/>
  <c r="N83" i="1" s="1"/>
  <c r="N82" i="1" s="1"/>
  <c r="M88" i="1"/>
  <c r="M86" i="1" s="1"/>
  <c r="M85" i="1" s="1"/>
  <c r="M84" i="1" s="1"/>
  <c r="M83" i="1" s="1"/>
  <c r="M82" i="1" s="1"/>
  <c r="L88" i="1"/>
  <c r="L86" i="1" s="1"/>
  <c r="L85" i="1" s="1"/>
  <c r="L84" i="1" s="1"/>
  <c r="L83" i="1" s="1"/>
  <c r="L82" i="1" s="1"/>
  <c r="I76" i="1"/>
  <c r="I75" i="1" s="1"/>
  <c r="I72" i="1" s="1"/>
  <c r="I71" i="1" s="1"/>
  <c r="I70" i="1" s="1"/>
  <c r="I69" i="1" s="1"/>
  <c r="I68" i="1" s="1"/>
  <c r="I67" i="1" s="1"/>
  <c r="I66" i="1" s="1"/>
  <c r="I65" i="1" s="1"/>
  <c r="I64" i="1" s="1"/>
  <c r="H76" i="1"/>
  <c r="H75" i="1" s="1"/>
  <c r="H72" i="1" s="1"/>
  <c r="H71" i="1" s="1"/>
  <c r="H70" i="1" s="1"/>
  <c r="H69" i="1" s="1"/>
  <c r="H68" i="1" s="1"/>
  <c r="H67" i="1" s="1"/>
  <c r="H66" i="1" s="1"/>
  <c r="H65" i="1" s="1"/>
  <c r="H64" i="1" s="1"/>
  <c r="O81" i="1" l="1"/>
  <c r="O80" i="1" s="1"/>
  <c r="L81" i="1"/>
  <c r="M81" i="1"/>
  <c r="M80" i="1" s="1"/>
  <c r="N81" i="1"/>
  <c r="N79" i="1" l="1"/>
  <c r="N78" i="1" s="1"/>
  <c r="N77" i="1" s="1"/>
  <c r="N80" i="1"/>
  <c r="L79" i="1"/>
  <c r="L80" i="1"/>
  <c r="M79" i="1"/>
  <c r="M78" i="1" s="1"/>
  <c r="M77" i="1" s="1"/>
  <c r="N76" i="1"/>
  <c r="N75" i="1" s="1"/>
  <c r="N72" i="1" s="1"/>
  <c r="N71" i="1" s="1"/>
  <c r="N70" i="1" s="1"/>
  <c r="N69" i="1" s="1"/>
  <c r="N68" i="1" s="1"/>
  <c r="N67" i="1" s="1"/>
  <c r="N66" i="1" s="1"/>
  <c r="N65" i="1" s="1"/>
  <c r="N64" i="1" s="1"/>
  <c r="N62" i="1" s="1"/>
  <c r="N61" i="1" s="1"/>
  <c r="N60" i="1" s="1"/>
  <c r="N59" i="1" s="1"/>
  <c r="N58" i="1" s="1"/>
  <c r="N57" i="1" s="1"/>
  <c r="N56" i="1" s="1"/>
  <c r="N55" i="1" s="1"/>
  <c r="N54" i="1" s="1"/>
  <c r="N53" i="1" s="1"/>
  <c r="N52" i="1" s="1"/>
  <c r="N51" i="1" s="1"/>
  <c r="N50" i="1" s="1"/>
  <c r="N49" i="1" s="1"/>
  <c r="N47" i="1" s="1"/>
  <c r="N46" i="1" s="1"/>
  <c r="N20" i="1" s="1"/>
  <c r="O79" i="1"/>
  <c r="O78" i="1" s="1"/>
  <c r="O77" i="1" s="1"/>
  <c r="J65" i="1"/>
  <c r="L78" i="1" l="1"/>
  <c r="L77" i="1" s="1"/>
  <c r="L76" i="1" s="1"/>
  <c r="L75" i="1" s="1"/>
  <c r="L72" i="1" s="1"/>
  <c r="L71" i="1" s="1"/>
  <c r="L70" i="1" s="1"/>
  <c r="L69" i="1" s="1"/>
  <c r="L68" i="1" s="1"/>
  <c r="L67" i="1" s="1"/>
  <c r="L66" i="1" s="1"/>
  <c r="L65" i="1" s="1"/>
  <c r="L64" i="1" s="1"/>
  <c r="L62" i="1" s="1"/>
  <c r="L61" i="1" s="1"/>
  <c r="L60" i="1" s="1"/>
  <c r="L59" i="1" s="1"/>
  <c r="L58" i="1" s="1"/>
  <c r="L57" i="1" s="1"/>
  <c r="L56" i="1" s="1"/>
  <c r="L55" i="1" s="1"/>
  <c r="L54" i="1" s="1"/>
  <c r="L53" i="1" s="1"/>
  <c r="L52" i="1" s="1"/>
  <c r="L51" i="1" s="1"/>
  <c r="L50" i="1" s="1"/>
  <c r="L49" i="1" s="1"/>
  <c r="L47" i="1" s="1"/>
  <c r="L46" i="1" s="1"/>
  <c r="L20" i="1" s="1"/>
  <c r="M76" i="1"/>
  <c r="M75" i="1" s="1"/>
  <c r="M72" i="1" s="1"/>
  <c r="M71" i="1" s="1"/>
  <c r="M70" i="1" s="1"/>
  <c r="M69" i="1" s="1"/>
  <c r="M68" i="1" s="1"/>
  <c r="M67" i="1" s="1"/>
  <c r="M66" i="1" s="1"/>
  <c r="M65" i="1" s="1"/>
  <c r="M64" i="1" s="1"/>
  <c r="M62" i="1" s="1"/>
  <c r="M61" i="1" s="1"/>
  <c r="M60" i="1" s="1"/>
  <c r="M59" i="1" s="1"/>
  <c r="M58" i="1" s="1"/>
  <c r="M57" i="1" s="1"/>
  <c r="M56" i="1" s="1"/>
  <c r="M55" i="1" s="1"/>
  <c r="M54" i="1" s="1"/>
  <c r="M53" i="1" s="1"/>
  <c r="M52" i="1" s="1"/>
  <c r="M51" i="1" s="1"/>
  <c r="M50" i="1" s="1"/>
  <c r="M49" i="1" s="1"/>
  <c r="M47" i="1" s="1"/>
  <c r="M46" i="1" s="1"/>
  <c r="M20" i="1" s="1"/>
  <c r="O76" i="1"/>
  <c r="O75" i="1" s="1"/>
  <c r="O72" i="1" s="1"/>
  <c r="O71" i="1" s="1"/>
  <c r="O70" i="1" s="1"/>
  <c r="O69" i="1" s="1"/>
  <c r="O68" i="1" s="1"/>
  <c r="O67" i="1" s="1"/>
  <c r="O66" i="1" s="1"/>
  <c r="O65" i="1" s="1"/>
  <c r="O64" i="1" s="1"/>
  <c r="O62" i="1" s="1"/>
  <c r="O61" i="1" s="1"/>
  <c r="O60" i="1" s="1"/>
  <c r="O59" i="1" s="1"/>
  <c r="O58" i="1" s="1"/>
  <c r="O57" i="1" s="1"/>
  <c r="O56" i="1" s="1"/>
  <c r="O55" i="1" s="1"/>
  <c r="O54" i="1" s="1"/>
  <c r="O53" i="1" s="1"/>
  <c r="O52" i="1" s="1"/>
  <c r="O51" i="1" s="1"/>
  <c r="O50" i="1" s="1"/>
  <c r="O49" i="1" s="1"/>
  <c r="O47" i="1" s="1"/>
  <c r="O46" i="1" s="1"/>
  <c r="O20" i="1" s="1"/>
  <c r="I23" i="1"/>
  <c r="H23" i="1"/>
  <c r="I22" i="1"/>
  <c r="H22" i="1"/>
  <c r="I86" i="1" l="1"/>
  <c r="I21" i="1" s="1"/>
  <c r="H86" i="1"/>
  <c r="H21" i="1" s="1"/>
  <c r="T86" i="1" l="1"/>
  <c r="S86" i="1"/>
  <c r="R86" i="1"/>
  <c r="Q86" i="1"/>
  <c r="T76" i="1"/>
  <c r="T75" i="1" s="1"/>
  <c r="S76" i="1"/>
  <c r="S75" i="1" s="1"/>
  <c r="R76" i="1"/>
  <c r="R75" i="1" s="1"/>
  <c r="Q76" i="1"/>
  <c r="Q75" i="1" s="1"/>
  <c r="P76" i="1"/>
  <c r="T65" i="1"/>
  <c r="T64" i="1" s="1"/>
  <c r="S65" i="1"/>
  <c r="S64" i="1" s="1"/>
  <c r="R65" i="1"/>
  <c r="R64" i="1" s="1"/>
  <c r="Q65" i="1"/>
  <c r="Q64" i="1" s="1"/>
  <c r="U128" i="1"/>
  <c r="U85" i="1"/>
  <c r="V85" i="1" s="1"/>
  <c r="K85" i="1" s="1"/>
  <c r="X85" i="1" s="1"/>
  <c r="U84" i="1"/>
  <c r="V84" i="1" s="1"/>
  <c r="K84" i="1" s="1"/>
  <c r="X84" i="1" s="1"/>
  <c r="V83" i="1"/>
  <c r="K83" i="1" s="1"/>
  <c r="U76" i="1"/>
  <c r="U73" i="1"/>
  <c r="V73" i="1" s="1"/>
  <c r="U70" i="1"/>
  <c r="V70" i="1" s="1"/>
  <c r="K70" i="1" s="1"/>
  <c r="X70" i="1" s="1"/>
  <c r="U69" i="1"/>
  <c r="V69" i="1" s="1"/>
  <c r="K69" i="1" s="1"/>
  <c r="X69" i="1" s="1"/>
  <c r="U68" i="1"/>
  <c r="U63" i="1"/>
  <c r="V63" i="1" s="1"/>
  <c r="W131" i="1"/>
  <c r="W130" i="1"/>
  <c r="W129" i="1"/>
  <c r="W128" i="1"/>
  <c r="Z127" i="1"/>
  <c r="W127" i="1"/>
  <c r="Z126" i="1"/>
  <c r="Z125" i="1"/>
  <c r="Y93" i="1"/>
  <c r="Z93" i="1" s="1"/>
  <c r="AA93" i="1" s="1"/>
  <c r="Y92" i="1"/>
  <c r="Z92" i="1" s="1"/>
  <c r="W92" i="1"/>
  <c r="W90" i="1"/>
  <c r="W89" i="1"/>
  <c r="W85" i="1"/>
  <c r="W84" i="1"/>
  <c r="W83" i="1"/>
  <c r="Y82" i="1"/>
  <c r="Z82" i="1" s="1"/>
  <c r="W82" i="1"/>
  <c r="Y81" i="1"/>
  <c r="Z81" i="1" s="1"/>
  <c r="W81" i="1"/>
  <c r="Y79" i="1"/>
  <c r="Z79" i="1" s="1"/>
  <c r="W79" i="1"/>
  <c r="Z77" i="1"/>
  <c r="W76" i="1"/>
  <c r="Y73" i="1"/>
  <c r="Z73" i="1" s="1"/>
  <c r="AA73" i="1" s="1"/>
  <c r="W73" i="1"/>
  <c r="X73" i="1" s="1"/>
  <c r="Y71" i="1"/>
  <c r="Z71" i="1" s="1"/>
  <c r="W70" i="1"/>
  <c r="W69" i="1"/>
  <c r="W68" i="1"/>
  <c r="Y67" i="1"/>
  <c r="Z67" i="1" s="1"/>
  <c r="Y66" i="1"/>
  <c r="Z66" i="1" s="1"/>
  <c r="W63" i="1"/>
  <c r="Y59" i="1"/>
  <c r="Z59" i="1" s="1"/>
  <c r="Y58" i="1"/>
  <c r="Z58" i="1" s="1"/>
  <c r="Y56" i="1"/>
  <c r="Z56" i="1" s="1"/>
  <c r="W55" i="1"/>
  <c r="W54" i="1"/>
  <c r="Y53" i="1"/>
  <c r="Z53" i="1" s="1"/>
  <c r="W53" i="1"/>
  <c r="Y52" i="1"/>
  <c r="Z52" i="1" s="1"/>
  <c r="W52" i="1"/>
  <c r="W51" i="1"/>
  <c r="Y50" i="1"/>
  <c r="Z50" i="1" s="1"/>
  <c r="W50" i="1"/>
  <c r="X83" i="1" l="1"/>
  <c r="V78" i="1"/>
  <c r="Y96" i="1"/>
  <c r="AA88" i="1"/>
  <c r="AA86" i="1" s="1"/>
  <c r="AA21" i="1" s="1"/>
  <c r="AB93" i="1"/>
  <c r="AB73" i="1"/>
  <c r="AB64" i="1" s="1"/>
  <c r="AA64" i="1"/>
  <c r="AA49" i="1"/>
  <c r="AA47" i="1" s="1"/>
  <c r="AB50" i="1"/>
  <c r="W96" i="1"/>
  <c r="U96" i="1"/>
  <c r="Z96" i="1"/>
  <c r="Y65" i="1"/>
  <c r="Y64" i="1" s="1"/>
  <c r="Z65" i="1"/>
  <c r="Z64" i="1" s="1"/>
  <c r="Z88" i="1"/>
  <c r="Z86" i="1" s="1"/>
  <c r="W88" i="1"/>
  <c r="W86" i="1" s="1"/>
  <c r="W65" i="1"/>
  <c r="W64" i="1" s="1"/>
  <c r="W78" i="1"/>
  <c r="W75" i="1" s="1"/>
  <c r="Y49" i="1"/>
  <c r="U65" i="1"/>
  <c r="U64" i="1" s="1"/>
  <c r="U88" i="1"/>
  <c r="U86" i="1" s="1"/>
  <c r="U75" i="1"/>
  <c r="Y88" i="1"/>
  <c r="Y86" i="1" s="1"/>
  <c r="Z76" i="1"/>
  <c r="Y76" i="1"/>
  <c r="Y75" i="1" s="1"/>
  <c r="K88" i="1"/>
  <c r="K86" i="1" s="1"/>
  <c r="K21" i="1" s="1"/>
  <c r="AB88" i="1" l="1"/>
  <c r="AB86" i="1" s="1"/>
  <c r="AB21" i="1" s="1"/>
  <c r="V93" i="1"/>
  <c r="V88" i="1" s="1"/>
  <c r="V86" i="1" s="1"/>
  <c r="AB49" i="1"/>
  <c r="AB47" i="1" s="1"/>
  <c r="AB46" i="1" s="1"/>
  <c r="V50" i="1"/>
  <c r="AA46" i="1"/>
  <c r="AA20" i="1" s="1"/>
  <c r="AA18" i="1" s="1"/>
  <c r="V76" i="1"/>
  <c r="V75" i="1" s="1"/>
  <c r="K76" i="1"/>
  <c r="V65" i="1"/>
  <c r="V64" i="1" s="1"/>
  <c r="Z75" i="1"/>
  <c r="K73" i="1"/>
  <c r="K65" i="1"/>
  <c r="I24" i="1"/>
  <c r="H24" i="1"/>
  <c r="AA25" i="1" l="1"/>
  <c r="AB20" i="1"/>
  <c r="AB18" i="1" s="1"/>
  <c r="AB25" i="1"/>
  <c r="K64" i="1"/>
  <c r="K75" i="1"/>
  <c r="K63" i="1"/>
  <c r="X63" i="1" s="1"/>
  <c r="Z49" i="1"/>
  <c r="Z47" i="1" s="1"/>
  <c r="Z46" i="1" s="1"/>
  <c r="Y47" i="1"/>
  <c r="Y46" i="1" s="1"/>
  <c r="W49" i="1"/>
  <c r="W47" i="1" s="1"/>
  <c r="W46" i="1" s="1"/>
  <c r="V49" i="1"/>
  <c r="V47" i="1" s="1"/>
  <c r="V46" i="1" s="1"/>
  <c r="U49" i="1"/>
  <c r="U47" i="1" s="1"/>
  <c r="U46" i="1" s="1"/>
  <c r="T49" i="1"/>
  <c r="T47" i="1" s="1"/>
  <c r="T46" i="1" s="1"/>
  <c r="S49" i="1"/>
  <c r="S47" i="1" s="1"/>
  <c r="S46" i="1" s="1"/>
  <c r="R49" i="1"/>
  <c r="R47" i="1" s="1"/>
  <c r="R46" i="1" s="1"/>
  <c r="Q49" i="1"/>
  <c r="Q47" i="1" s="1"/>
  <c r="Q46" i="1" s="1"/>
  <c r="I49" i="1"/>
  <c r="I47" i="1" s="1"/>
  <c r="I46" i="1" s="1"/>
  <c r="H49" i="1"/>
  <c r="H47" i="1" s="1"/>
  <c r="H46" i="1" s="1"/>
  <c r="AJ45" i="1"/>
  <c r="AI45" i="1"/>
  <c r="AJ44" i="1"/>
  <c r="AI44" i="1"/>
  <c r="AJ43" i="1"/>
  <c r="AI43" i="1"/>
  <c r="AJ42" i="1"/>
  <c r="AI42" i="1"/>
  <c r="AJ41" i="1"/>
  <c r="AI41" i="1"/>
  <c r="AJ40" i="1"/>
  <c r="AI40" i="1"/>
  <c r="AJ39" i="1"/>
  <c r="AI39" i="1"/>
  <c r="AJ38" i="1"/>
  <c r="AI38" i="1"/>
  <c r="AJ37" i="1"/>
  <c r="AI37" i="1"/>
  <c r="AJ36" i="1"/>
  <c r="AI36" i="1"/>
  <c r="AJ35" i="1"/>
  <c r="AI35" i="1"/>
  <c r="AJ33" i="1"/>
  <c r="AI33" i="1"/>
  <c r="AJ32" i="1"/>
  <c r="AI32" i="1"/>
  <c r="AJ30" i="1"/>
  <c r="AI30" i="1"/>
  <c r="AJ29" i="1"/>
  <c r="AI29" i="1"/>
  <c r="I26" i="1"/>
  <c r="I19" i="1" s="1"/>
  <c r="H26" i="1"/>
  <c r="H19" i="1" s="1"/>
  <c r="K49" i="1" l="1"/>
  <c r="K47" i="1" s="1"/>
  <c r="K46" i="1" s="1"/>
  <c r="K20" i="1" s="1"/>
  <c r="I20" i="1"/>
  <c r="I18" i="1" s="1"/>
  <c r="I25" i="1"/>
  <c r="H20" i="1"/>
  <c r="H18" i="1" s="1"/>
  <c r="H25" i="1"/>
  <c r="Z26" i="1"/>
  <c r="Z25" i="1" s="1"/>
  <c r="Y26" i="1"/>
  <c r="Y25" i="1" s="1"/>
  <c r="X26" i="1"/>
  <c r="W26" i="1"/>
  <c r="W25" i="1" s="1"/>
  <c r="V26" i="1"/>
  <c r="U26" i="1"/>
  <c r="U25" i="1" s="1"/>
  <c r="Z24" i="1"/>
  <c r="Y24" i="1"/>
  <c r="W24" i="1"/>
  <c r="U24" i="1"/>
  <c r="Z23" i="1"/>
  <c r="Y23" i="1"/>
  <c r="X23" i="1"/>
  <c r="W23" i="1"/>
  <c r="V23" i="1"/>
  <c r="U23" i="1"/>
  <c r="Z22" i="1"/>
  <c r="Y22" i="1"/>
  <c r="X22" i="1"/>
  <c r="W22" i="1"/>
  <c r="V22" i="1"/>
  <c r="U22" i="1"/>
  <c r="Z21" i="1"/>
  <c r="Y21" i="1"/>
  <c r="W21" i="1"/>
  <c r="V21" i="1"/>
  <c r="U21" i="1"/>
  <c r="Z20" i="1"/>
  <c r="Y20" i="1"/>
  <c r="W20" i="1"/>
  <c r="V20" i="1"/>
  <c r="U20" i="1"/>
  <c r="T26" i="1"/>
  <c r="S26" i="1"/>
  <c r="S19" i="1" s="1"/>
  <c r="R26" i="1"/>
  <c r="R19" i="1" s="1"/>
  <c r="Q26" i="1"/>
  <c r="Q19" i="1" s="1"/>
  <c r="P26" i="1"/>
  <c r="P19" i="1" s="1"/>
  <c r="S24" i="1"/>
  <c r="Q24" i="1"/>
  <c r="T23" i="1"/>
  <c r="S23" i="1"/>
  <c r="R23" i="1"/>
  <c r="Q23" i="1"/>
  <c r="T22" i="1"/>
  <c r="S22" i="1"/>
  <c r="R22" i="1"/>
  <c r="Q22" i="1"/>
  <c r="T21" i="1"/>
  <c r="S21" i="1"/>
  <c r="R21" i="1"/>
  <c r="Q21" i="1"/>
  <c r="T20" i="1"/>
  <c r="S20" i="1"/>
  <c r="R20" i="1"/>
  <c r="Q20" i="1"/>
  <c r="O26" i="1"/>
  <c r="N26" i="1"/>
  <c r="M26" i="1"/>
  <c r="L26" i="1"/>
  <c r="K26" i="1"/>
  <c r="K19" i="1" s="1"/>
  <c r="X19" i="1" l="1"/>
  <c r="Z19" i="1"/>
  <c r="Z18" i="1" s="1"/>
  <c r="Q25" i="1"/>
  <c r="U19" i="1"/>
  <c r="U18" i="1" s="1"/>
  <c r="V19" i="1"/>
  <c r="Y19" i="1"/>
  <c r="Y18" i="1" s="1"/>
  <c r="W19" i="1"/>
  <c r="W18" i="1" s="1"/>
  <c r="O25" i="1"/>
  <c r="O19" i="1"/>
  <c r="O18" i="1" s="1"/>
  <c r="L25" i="1"/>
  <c r="L19" i="1"/>
  <c r="L18" i="1" s="1"/>
  <c r="N25" i="1"/>
  <c r="N19" i="1"/>
  <c r="N18" i="1" s="1"/>
  <c r="S25" i="1"/>
  <c r="T19" i="1"/>
  <c r="M25" i="1"/>
  <c r="M19" i="1"/>
  <c r="M18" i="1" s="1"/>
  <c r="S18" i="1"/>
  <c r="Q18" i="1"/>
  <c r="P73" i="1"/>
  <c r="P74" i="1"/>
  <c r="P87" i="1"/>
  <c r="P94" i="1"/>
  <c r="P22" i="1" s="1"/>
  <c r="P95" i="1"/>
  <c r="P23" i="1" s="1"/>
  <c r="J86" i="1" l="1"/>
  <c r="J21" i="1" s="1"/>
  <c r="J49" i="1"/>
  <c r="J47" i="1" s="1"/>
  <c r="J24" i="1"/>
  <c r="J76" i="1"/>
  <c r="J75" i="1" s="1"/>
  <c r="J64" i="1"/>
  <c r="J26" i="1"/>
  <c r="J19" i="1" s="1"/>
  <c r="J23" i="1"/>
  <c r="J22" i="1"/>
  <c r="AF50" i="1"/>
  <c r="AC127" i="1"/>
  <c r="X127" i="1" s="1"/>
  <c r="AE126" i="1"/>
  <c r="X126" i="1" s="1"/>
  <c r="AG125" i="1"/>
  <c r="AC125" i="1"/>
  <c r="AD124" i="1"/>
  <c r="AG124" i="1"/>
  <c r="AE124" i="1"/>
  <c r="AC124" i="1"/>
  <c r="AD123" i="1"/>
  <c r="AG123" i="1"/>
  <c r="AE123" i="1"/>
  <c r="AC123" i="1"/>
  <c r="AG122" i="1"/>
  <c r="AE122" i="1"/>
  <c r="AC122" i="1"/>
  <c r="AG97" i="1"/>
  <c r="AE97" i="1"/>
  <c r="AC97" i="1"/>
  <c r="AG93" i="1"/>
  <c r="AE93" i="1"/>
  <c r="AH91" i="1"/>
  <c r="AG91" i="1"/>
  <c r="AE91" i="1"/>
  <c r="AH90" i="1"/>
  <c r="AE90" i="1"/>
  <c r="AC90" i="1"/>
  <c r="AH89" i="1"/>
  <c r="AC89" i="1"/>
  <c r="X89" i="1" s="1"/>
  <c r="AH85" i="1"/>
  <c r="AH84" i="1"/>
  <c r="AH83" i="1"/>
  <c r="AE82" i="1"/>
  <c r="AE81" i="1"/>
  <c r="X81" i="1" s="1"/>
  <c r="AE79" i="1"/>
  <c r="X79" i="1" s="1"/>
  <c r="AG77" i="1"/>
  <c r="AE77" i="1"/>
  <c r="X76" i="1"/>
  <c r="AH72" i="1"/>
  <c r="AG72" i="1"/>
  <c r="AE72" i="1"/>
  <c r="AC72" i="1"/>
  <c r="AG71" i="1"/>
  <c r="AE71" i="1"/>
  <c r="AC71" i="1"/>
  <c r="AH70" i="1"/>
  <c r="AH69" i="1"/>
  <c r="AH68" i="1"/>
  <c r="AG67" i="1"/>
  <c r="AE67" i="1"/>
  <c r="AC67" i="1"/>
  <c r="AG66" i="1"/>
  <c r="AE66" i="1"/>
  <c r="AH63" i="1"/>
  <c r="AH62" i="1"/>
  <c r="AG62" i="1"/>
  <c r="AH61" i="1"/>
  <c r="AG61" i="1"/>
  <c r="AH60" i="1"/>
  <c r="AG60" i="1"/>
  <c r="X78" i="1" l="1"/>
  <c r="X75" i="1" s="1"/>
  <c r="X65" i="1"/>
  <c r="X64" i="1" s="1"/>
  <c r="X88" i="1"/>
  <c r="X86" i="1" s="1"/>
  <c r="X21" i="1" s="1"/>
  <c r="AG96" i="1"/>
  <c r="AD96" i="1"/>
  <c r="R96" i="1"/>
  <c r="AE96" i="1"/>
  <c r="AC96" i="1"/>
  <c r="AH96" i="1"/>
  <c r="P88" i="1"/>
  <c r="P86" i="1" s="1"/>
  <c r="P65" i="1"/>
  <c r="P64" i="1" s="1"/>
  <c r="P49" i="1"/>
  <c r="P47" i="1" s="1"/>
  <c r="J46" i="1"/>
  <c r="AG59" i="1"/>
  <c r="T96" i="1" l="1"/>
  <c r="T25" i="1" s="1"/>
  <c r="P96" i="1"/>
  <c r="R24" i="1"/>
  <c r="R18" i="1" s="1"/>
  <c r="R25" i="1"/>
  <c r="J20" i="1"/>
  <c r="J18" i="1" s="1"/>
  <c r="J25" i="1"/>
  <c r="AE59" i="1"/>
  <c r="AC59" i="1"/>
  <c r="AG58" i="1"/>
  <c r="AE58" i="1"/>
  <c r="AC58" i="1"/>
  <c r="AH57" i="1"/>
  <c r="AG57" i="1"/>
  <c r="AE57" i="1"/>
  <c r="AC57" i="1"/>
  <c r="AD57" i="1"/>
  <c r="AG56" i="1"/>
  <c r="AH55" i="1"/>
  <c r="AE55" i="1"/>
  <c r="X55" i="1" s="1"/>
  <c r="AH54" i="1"/>
  <c r="AJ54" i="1" s="1"/>
  <c r="AE54" i="1"/>
  <c r="AC54" i="1"/>
  <c r="AE53" i="1"/>
  <c r="X53" i="1" s="1"/>
  <c r="AE52" i="1"/>
  <c r="AH51" i="1"/>
  <c r="AE51" i="1"/>
  <c r="AC50" i="1"/>
  <c r="AD50" i="1"/>
  <c r="T24" i="1" l="1"/>
  <c r="T18" i="1" s="1"/>
  <c r="X57" i="1"/>
  <c r="AJ131" i="1"/>
  <c r="AI131" i="1"/>
  <c r="AJ130" i="1"/>
  <c r="AI130" i="1"/>
  <c r="AJ129" i="1"/>
  <c r="AI129" i="1"/>
  <c r="AJ128" i="1"/>
  <c r="AI128" i="1"/>
  <c r="AJ127" i="1"/>
  <c r="AI127" i="1"/>
  <c r="AJ126" i="1"/>
  <c r="AI126" i="1"/>
  <c r="AJ125" i="1"/>
  <c r="AI125" i="1"/>
  <c r="AJ124" i="1"/>
  <c r="AI124" i="1"/>
  <c r="AJ123" i="1"/>
  <c r="AI123" i="1"/>
  <c r="AJ122" i="1"/>
  <c r="AI122" i="1"/>
  <c r="AJ97" i="1"/>
  <c r="AI97" i="1"/>
  <c r="AJ95" i="1"/>
  <c r="AI95" i="1"/>
  <c r="AJ94" i="1"/>
  <c r="AI94" i="1"/>
  <c r="AJ93" i="1"/>
  <c r="AI93" i="1"/>
  <c r="AJ92" i="1"/>
  <c r="AI92" i="1"/>
  <c r="AJ91" i="1"/>
  <c r="AI91" i="1"/>
  <c r="AJ90" i="1"/>
  <c r="AI90" i="1"/>
  <c r="AJ89" i="1"/>
  <c r="AI89" i="1"/>
  <c r="AJ87" i="1"/>
  <c r="AI87" i="1"/>
  <c r="AJ85" i="1"/>
  <c r="AI85" i="1"/>
  <c r="AJ84" i="1"/>
  <c r="AI84" i="1"/>
  <c r="AJ83" i="1"/>
  <c r="AI83" i="1"/>
  <c r="AJ82" i="1"/>
  <c r="AI82" i="1"/>
  <c r="AJ81" i="1"/>
  <c r="AI81" i="1"/>
  <c r="AJ79" i="1"/>
  <c r="AI79" i="1"/>
  <c r="AJ77" i="1"/>
  <c r="AI77" i="1"/>
  <c r="AJ74" i="1"/>
  <c r="AI74" i="1"/>
  <c r="AJ73" i="1"/>
  <c r="AI73" i="1"/>
  <c r="AJ72" i="1"/>
  <c r="AI72" i="1"/>
  <c r="AJ71" i="1"/>
  <c r="AI71" i="1"/>
  <c r="AJ70" i="1"/>
  <c r="AI70" i="1"/>
  <c r="AJ69" i="1"/>
  <c r="AI69" i="1"/>
  <c r="AJ68" i="1"/>
  <c r="AI68" i="1"/>
  <c r="AJ67" i="1"/>
  <c r="AI67" i="1"/>
  <c r="AJ66" i="1"/>
  <c r="AI66" i="1"/>
  <c r="AJ63" i="1"/>
  <c r="AI63" i="1"/>
  <c r="AJ62" i="1"/>
  <c r="AI62" i="1"/>
  <c r="AJ61" i="1"/>
  <c r="AI61" i="1"/>
  <c r="AJ60" i="1"/>
  <c r="AI60" i="1"/>
  <c r="AJ59" i="1"/>
  <c r="AI59" i="1"/>
  <c r="AJ58" i="1"/>
  <c r="AI58" i="1"/>
  <c r="AJ57" i="1"/>
  <c r="AI57" i="1"/>
  <c r="AJ56" i="1"/>
  <c r="AI56" i="1"/>
  <c r="AJ55" i="1"/>
  <c r="AI55" i="1"/>
  <c r="AI54" i="1"/>
  <c r="AJ53" i="1"/>
  <c r="AI53" i="1"/>
  <c r="AJ52" i="1"/>
  <c r="AI52" i="1"/>
  <c r="AJ51" i="1"/>
  <c r="AI51" i="1"/>
  <c r="AJ50" i="1"/>
  <c r="AI50" i="1"/>
  <c r="AJ48" i="1"/>
  <c r="AI48" i="1"/>
  <c r="AJ31" i="1"/>
  <c r="AJ28" i="1"/>
  <c r="AI28" i="1"/>
  <c r="AJ27" i="1"/>
  <c r="AI27" i="1"/>
  <c r="AH88" i="1"/>
  <c r="AH78" i="1"/>
  <c r="AH76" i="1"/>
  <c r="AH65" i="1"/>
  <c r="AH64" i="1" s="1"/>
  <c r="AH49" i="1"/>
  <c r="AH47" i="1" s="1"/>
  <c r="AH26" i="1"/>
  <c r="AH19" i="1" s="1"/>
  <c r="AH23" i="1"/>
  <c r="AH22" i="1"/>
  <c r="AG24" i="1"/>
  <c r="AG88" i="1"/>
  <c r="AG86" i="1" s="1"/>
  <c r="AG21" i="1" s="1"/>
  <c r="AG78" i="1"/>
  <c r="AG76" i="1"/>
  <c r="AG65" i="1"/>
  <c r="AG64" i="1" s="1"/>
  <c r="AG49" i="1"/>
  <c r="AG47" i="1" s="1"/>
  <c r="AG26" i="1"/>
  <c r="AG23" i="1"/>
  <c r="AG22" i="1"/>
  <c r="AF24" i="1"/>
  <c r="AF88" i="1"/>
  <c r="AF86" i="1" s="1"/>
  <c r="AF21" i="1" s="1"/>
  <c r="AF78" i="1"/>
  <c r="AF76" i="1"/>
  <c r="AF65" i="1"/>
  <c r="AF64" i="1" s="1"/>
  <c r="AF49" i="1"/>
  <c r="AF47" i="1" s="1"/>
  <c r="AF26" i="1"/>
  <c r="AF23" i="1"/>
  <c r="AF22" i="1"/>
  <c r="AE24" i="1"/>
  <c r="AE88" i="1"/>
  <c r="AE86" i="1" s="1"/>
  <c r="AE21" i="1" s="1"/>
  <c r="AE78" i="1"/>
  <c r="AE76" i="1"/>
  <c r="AE65" i="1"/>
  <c r="AE64" i="1" s="1"/>
  <c r="AE49" i="1"/>
  <c r="AE47" i="1" s="1"/>
  <c r="AE26" i="1"/>
  <c r="AE23" i="1"/>
  <c r="AE22" i="1"/>
  <c r="AD24" i="1"/>
  <c r="AD88" i="1"/>
  <c r="AD86" i="1" s="1"/>
  <c r="AD21" i="1" s="1"/>
  <c r="AD78" i="1"/>
  <c r="AD76" i="1"/>
  <c r="AD65" i="1"/>
  <c r="AD64" i="1" s="1"/>
  <c r="AD49" i="1"/>
  <c r="AD26" i="1"/>
  <c r="AD19" i="1" s="1"/>
  <c r="AD23" i="1"/>
  <c r="AD22" i="1"/>
  <c r="AC24" i="1"/>
  <c r="AC88" i="1"/>
  <c r="AC78" i="1"/>
  <c r="AC76" i="1"/>
  <c r="AC65" i="1"/>
  <c r="AC64" i="1" s="1"/>
  <c r="AC49" i="1"/>
  <c r="AC26" i="1"/>
  <c r="AC23" i="1"/>
  <c r="AC22" i="1"/>
  <c r="X49" i="1" l="1"/>
  <c r="X47" i="1" s="1"/>
  <c r="X46" i="1" s="1"/>
  <c r="X20" i="1" s="1"/>
  <c r="AJ96" i="1"/>
  <c r="AI96" i="1"/>
  <c r="AI22" i="1"/>
  <c r="AC75" i="1"/>
  <c r="AJ23" i="1"/>
  <c r="AF19" i="1"/>
  <c r="AJ19" i="1" s="1"/>
  <c r="AH75" i="1"/>
  <c r="AH46" i="1" s="1"/>
  <c r="P75" i="1"/>
  <c r="P46" i="1" s="1"/>
  <c r="AE19" i="1"/>
  <c r="AG19" i="1"/>
  <c r="AD75" i="1"/>
  <c r="AI23" i="1"/>
  <c r="AJ22" i="1"/>
  <c r="AH24" i="1"/>
  <c r="AJ24" i="1" s="1"/>
  <c r="P24" i="1"/>
  <c r="AJ26" i="1"/>
  <c r="AI26" i="1"/>
  <c r="AC19" i="1"/>
  <c r="AG75" i="1"/>
  <c r="AI78" i="1"/>
  <c r="AI24" i="1"/>
  <c r="AJ88" i="1"/>
  <c r="AH86" i="1"/>
  <c r="AI88" i="1"/>
  <c r="AC86" i="1"/>
  <c r="AJ78" i="1"/>
  <c r="AE75" i="1"/>
  <c r="AE46" i="1" s="1"/>
  <c r="AE20" i="1" s="1"/>
  <c r="AI76" i="1"/>
  <c r="AJ76" i="1"/>
  <c r="AF75" i="1"/>
  <c r="AJ64" i="1"/>
  <c r="AJ65" i="1"/>
  <c r="AI64" i="1"/>
  <c r="AI65" i="1"/>
  <c r="AG46" i="1"/>
  <c r="AG20" i="1" s="1"/>
  <c r="AI49" i="1"/>
  <c r="AJ49" i="1"/>
  <c r="AC47" i="1"/>
  <c r="AI47" i="1" s="1"/>
  <c r="AD47" i="1"/>
  <c r="AJ47" i="1" s="1"/>
  <c r="AG25" i="1" l="1"/>
  <c r="AE18" i="1"/>
  <c r="AG18" i="1"/>
  <c r="AI75" i="1"/>
  <c r="AI19" i="1"/>
  <c r="P20" i="1"/>
  <c r="P25" i="1"/>
  <c r="AE25" i="1"/>
  <c r="AH20" i="1"/>
  <c r="AH25" i="1"/>
  <c r="AJ75" i="1"/>
  <c r="AH21" i="1"/>
  <c r="AJ21" i="1" s="1"/>
  <c r="P21" i="1"/>
  <c r="AJ86" i="1"/>
  <c r="AC21" i="1"/>
  <c r="AI21" i="1" s="1"/>
  <c r="AI86" i="1"/>
  <c r="AF46" i="1"/>
  <c r="AC46" i="1"/>
  <c r="AD46" i="1"/>
  <c r="P18" i="1" l="1"/>
  <c r="AF20" i="1"/>
  <c r="AF18" i="1" s="1"/>
  <c r="AF25" i="1"/>
  <c r="AC20" i="1"/>
  <c r="AC18" i="1" s="1"/>
  <c r="AI18" i="1" s="1"/>
  <c r="AC25" i="1"/>
  <c r="AD20" i="1"/>
  <c r="AD25" i="1"/>
  <c r="AI46" i="1"/>
  <c r="AI25" i="1" s="1"/>
  <c r="AH18" i="1"/>
  <c r="AJ46" i="1"/>
  <c r="AJ25" i="1" s="1"/>
  <c r="AJ20" i="1" l="1"/>
  <c r="AD18" i="1"/>
  <c r="AJ18" i="1" s="1"/>
  <c r="AI20" i="1"/>
  <c r="K130" i="1" l="1"/>
  <c r="X130" i="1" s="1"/>
  <c r="K131" i="1"/>
  <c r="X131" i="1" s="1"/>
  <c r="K128" i="1"/>
  <c r="X128" i="1" s="1"/>
  <c r="K129" i="1"/>
  <c r="X129" i="1" s="1"/>
  <c r="V96" i="1"/>
  <c r="V24" i="1" s="1"/>
  <c r="V18" i="1" s="1"/>
  <c r="K108" i="1"/>
  <c r="K96" i="1" l="1"/>
  <c r="K25" i="1" s="1"/>
  <c r="K24" i="1"/>
  <c r="K18" i="1" s="1"/>
  <c r="V25" i="1"/>
  <c r="X108" i="1"/>
  <c r="X96" i="1" s="1"/>
  <c r="X25" i="1" l="1"/>
  <c r="X24" i="1"/>
  <c r="X18" i="1" s="1"/>
</calcChain>
</file>

<file path=xl/sharedStrings.xml><?xml version="1.0" encoding="utf-8"?>
<sst xmlns="http://schemas.openxmlformats.org/spreadsheetml/2006/main" count="785" uniqueCount="359">
  <si>
    <t>Приложение  № 3</t>
  </si>
  <si>
    <t>к приказу Минэнерго России</t>
  </si>
  <si>
    <t>от 05.05.2016 г. № 380</t>
  </si>
  <si>
    <t>Форма 3. План освоения капитальных вложений по инвестиционным проектам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</si>
  <si>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</si>
  <si>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</si>
  <si>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</si>
  <si>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</si>
  <si>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</si>
  <si>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</si>
  <si>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</si>
  <si>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</si>
  <si>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</si>
  <si>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</si>
  <si>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</si>
  <si>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</si>
  <si>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</si>
  <si>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</si>
  <si>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</si>
  <si>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</si>
  <si>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</si>
  <si>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</si>
  <si>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</si>
  <si>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</si>
  <si>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</si>
  <si>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</si>
  <si>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</si>
  <si>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</si>
  <si>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</si>
  <si>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</si>
  <si>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29.1</t>
  </si>
  <si>
    <t>29.2</t>
  </si>
  <si>
    <t>29.3</t>
  </si>
  <si>
    <t>29.4</t>
  </si>
  <si>
    <t>29.5</t>
  </si>
  <si>
    <t>29.6</t>
  </si>
  <si>
    <t>Утвержденные плановые значения показателей приведены в соответствии с Приказом Министерства энергетики РФ № 945 от 23 декабря 2014 года</t>
  </si>
  <si>
    <t>0</t>
  </si>
  <si>
    <t>ВСЕГО по инвестиционной программе,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</si>
  <si>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</si>
  <si>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</si>
  <si>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</si>
  <si>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</si>
  <si>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</si>
  <si>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</si>
  <si>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</si>
  <si>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</si>
  <si>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</si>
  <si>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</si>
  <si>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</si>
  <si>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</si>
  <si>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</si>
  <si>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</si>
  <si>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</si>
  <si>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</si>
  <si>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</si>
  <si>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</si>
  <si>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</si>
  <si>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</si>
  <si>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</si>
  <si>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</si>
  <si>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</si>
  <si>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</si>
  <si>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</si>
  <si>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</si>
  <si>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</si>
  <si>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</si>
  <si>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</si>
  <si>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</si>
  <si>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</si>
  <si>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</si>
  <si>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</si>
  <si>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</si>
  <si>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</si>
  <si>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</si>
  <si>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</si>
  <si>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</si>
  <si>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</si>
  <si>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</si>
  <si>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</si>
  <si>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</si>
  <si>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</si>
  <si>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</si>
  <si>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</si>
  <si>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</si>
  <si>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</si>
  <si>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</si>
  <si>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</si>
  <si>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</si>
  <si>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</si>
  <si>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</si>
  <si>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E_2001_ВЭ</t>
  </si>
  <si>
    <t>1.2.1.2.2.</t>
  </si>
  <si>
    <t>E_2002_ВЭ</t>
  </si>
  <si>
    <t>1.2.1.2.3.</t>
  </si>
  <si>
    <t>E_2003_ВЭ</t>
  </si>
  <si>
    <t>1.2.1.2.4.</t>
  </si>
  <si>
    <t>E_2004_ВЭ</t>
  </si>
  <si>
    <t>1.2.1.2.5.</t>
  </si>
  <si>
    <t>E_2005_ВЭ</t>
  </si>
  <si>
    <t>1.2.1.2.6.</t>
  </si>
  <si>
    <t>E_2006_ВЭ</t>
  </si>
  <si>
    <t>1.2.1.2.7.</t>
  </si>
  <si>
    <t>E_2007_ВЭ</t>
  </si>
  <si>
    <t>1.2.1.2.8.</t>
  </si>
  <si>
    <t>E_2008_ВЭ</t>
  </si>
  <si>
    <t>1.2.1.2.9.</t>
  </si>
  <si>
    <t>E_2009_ВЭ</t>
  </si>
  <si>
    <t>1.2.1.2.10.</t>
  </si>
  <si>
    <t>E_2010_ВЭ</t>
  </si>
  <si>
    <t>1.2.1.2.11.</t>
  </si>
  <si>
    <t>E_2011_ВЭ</t>
  </si>
  <si>
    <t>1.2.1.2.12.</t>
  </si>
  <si>
    <t>E_2012_ВЭ</t>
  </si>
  <si>
    <t>1.2.1.2.13.</t>
  </si>
  <si>
    <t>E_2013_ВЭ</t>
  </si>
  <si>
    <t>H_2025_ВЭ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</si>
  <si>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</si>
  <si>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</si>
  <si>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</si>
  <si>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</si>
  <si>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</si>
  <si>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E_2014_ВЭ</t>
  </si>
  <si>
    <t>1.2.2.1.2</t>
  </si>
  <si>
    <t>E_2015_ВЭ</t>
  </si>
  <si>
    <t>1.2.2.1.3</t>
  </si>
  <si>
    <t>H_2026_ВЭ</t>
  </si>
  <si>
    <t>1.2.2.1.4</t>
  </si>
  <si>
    <t>H_2027_ВЭ</t>
  </si>
  <si>
    <t>1.2.2.1.5</t>
  </si>
  <si>
    <t>H_2028_ВЭ</t>
  </si>
  <si>
    <t>E_2016_ВЭ</t>
  </si>
  <si>
    <t>E_2017_ВЭ</t>
  </si>
  <si>
    <t>1.2.2.2</t>
  </si>
  <si>
    <t>Модернизация, техническое перевооружение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</si>
  <si>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</si>
  <si>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</si>
  <si>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</si>
  <si>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</si>
  <si>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</si>
  <si>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</si>
  <si>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</si>
  <si>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E_2018_ВЭ</t>
  </si>
  <si>
    <t>E_2019_ВЭ</t>
  </si>
  <si>
    <t>1.2.4.2</t>
  </si>
  <si>
    <t>Модернизация, техническое перевооружение прочих объектов основных средств, всего, в том числе:</t>
  </si>
  <si>
    <t>1.2.4.2.1</t>
  </si>
  <si>
    <t>E_2020_ВЭ</t>
  </si>
  <si>
    <t>1.2.4.2.2</t>
  </si>
  <si>
    <t>E_2021_ВЭ</t>
  </si>
  <si>
    <t>1.2.4.2.3</t>
  </si>
  <si>
    <t>E_2022_ВЭ</t>
  </si>
  <si>
    <t>1.2.4.2.4</t>
  </si>
  <si>
    <t>H_2029_ВЭ</t>
  </si>
  <si>
    <t>1.2.4.2.5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</si>
  <si>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</si>
  <si>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</si>
  <si>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</si>
  <si>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</si>
  <si>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</si>
  <si>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</si>
  <si>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</si>
  <si>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</si>
  <si>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</si>
  <si>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</si>
  <si>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1.3.2.1</t>
  </si>
  <si>
    <t>E_3001_ВЭ</t>
  </si>
  <si>
    <t>1.3.2.2</t>
  </si>
  <si>
    <t>E_3002_ВЭ</t>
  </si>
  <si>
    <t>1.3.2.3</t>
  </si>
  <si>
    <t>E_3003_ВЭ</t>
  </si>
  <si>
    <t>1.3.2.4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</si>
  <si>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</si>
  <si>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</si>
  <si>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</si>
  <si>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</si>
  <si>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</si>
  <si>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</si>
  <si>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</si>
  <si>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</si>
  <si>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</si>
  <si>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</si>
  <si>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</si>
  <si>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</si>
  <si>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</si>
  <si>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</si>
  <si>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1.6.3</t>
  </si>
  <si>
    <t>1.6.4</t>
  </si>
  <si>
    <t>E_6004_ВЭ</t>
  </si>
  <si>
    <t>1.6.5</t>
  </si>
  <si>
    <t>E_6005_ВЭ</t>
  </si>
  <si>
    <t>1.6.6</t>
  </si>
  <si>
    <t>E_6006_ВЭ</t>
  </si>
  <si>
    <t>1.6.7</t>
  </si>
  <si>
    <t>E_6007_ВЭ</t>
  </si>
  <si>
    <t>1.6.8</t>
  </si>
  <si>
    <t>E_6008_ВЭ</t>
  </si>
  <si>
    <t>1.6.9</t>
  </si>
  <si>
    <t>E_6009_ВЭ</t>
  </si>
  <si>
    <t>1.6.10</t>
  </si>
  <si>
    <t>1.6.11</t>
  </si>
  <si>
    <t>1.6.12</t>
  </si>
  <si>
    <t>1.6.13</t>
  </si>
  <si>
    <t>1.6.14</t>
  </si>
  <si>
    <t>H_6019_ВЭ</t>
  </si>
  <si>
    <t>H_6020_ВЭ</t>
  </si>
  <si>
    <t>H_6021_ВЭ</t>
  </si>
  <si>
    <t>H_6022_ВЭ</t>
  </si>
  <si>
    <t>2016 год</t>
  </si>
  <si>
    <t>2017 год</t>
  </si>
  <si>
    <t>Утвержденный план</t>
  </si>
  <si>
    <t xml:space="preserve">Факт 
</t>
  </si>
  <si>
    <t>Предложение по корректировке плана</t>
  </si>
  <si>
    <t>частичная реализация проекта в предшествующие годы</t>
  </si>
  <si>
    <t>выход из строя эксплуатируемого оборудования</t>
  </si>
  <si>
    <t>требования действующего законодательства</t>
  </si>
  <si>
    <t>выход из строя действующего оборудования</t>
  </si>
  <si>
    <t>Предложение по корректировке утвержденного плана 
на 01.01.2017г.</t>
  </si>
  <si>
    <t>изменение источника финансирования, стоимости и срока реализации</t>
  </si>
  <si>
    <t>План 
на 01.01.2017 года</t>
  </si>
  <si>
    <t>-</t>
  </si>
  <si>
    <t>Н</t>
  </si>
  <si>
    <t>З</t>
  </si>
  <si>
    <t>П</t>
  </si>
  <si>
    <t>1.6.15</t>
  </si>
  <si>
    <t>1.6.16</t>
  </si>
  <si>
    <t>1.6.17</t>
  </si>
  <si>
    <t>1.6.18</t>
  </si>
  <si>
    <t>1.2.1.2.16.</t>
  </si>
  <si>
    <t>1.6.19</t>
  </si>
  <si>
    <t>1.6.20</t>
  </si>
  <si>
    <t>1.6.21</t>
  </si>
  <si>
    <t>1.6.22</t>
  </si>
  <si>
    <t>Е_6035_ВЭ</t>
  </si>
  <si>
    <t>Е_6036_ВЭ</t>
  </si>
  <si>
    <t>Покупка вахтового автобуса</t>
  </si>
  <si>
    <t>Е_6037_ВЭ</t>
  </si>
  <si>
    <t>Покупка гусеничного вездехода</t>
  </si>
  <si>
    <t>Е_6038_ВЭ</t>
  </si>
  <si>
    <t>Е_6039_ВЭ</t>
  </si>
  <si>
    <t>Покупка автомобиля УАЗ пикап</t>
  </si>
  <si>
    <t>Покупка бульдозера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</si>
  <si>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</si>
  <si>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</si>
  <si>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</si>
  <si>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</si>
  <si>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</si>
  <si>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</si>
  <si>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</si>
  <si>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</si>
  <si>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</si>
  <si>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</si>
  <si>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</si>
  <si>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</si>
  <si>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</si>
  <si>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</si>
  <si>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</si>
  <si>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</si>
  <si>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</si>
  <si>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</si>
  <si>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</si>
  <si>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</si>
  <si>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</si>
  <si>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</si>
  <si>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Покупка бульдозера Т-9</t>
  </si>
  <si>
    <t>E_6060_ВЭ</t>
  </si>
  <si>
    <t>И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</si>
  <si>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</si>
  <si>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</si>
  <si>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</si>
  <si>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</si>
  <si>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</si>
  <si>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</si>
  <si>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</si>
  <si>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</si>
  <si>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</si>
  <si>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1.6.40</t>
  </si>
  <si>
    <t>1.6.41</t>
  </si>
  <si>
    <t>1.6.42</t>
  </si>
  <si>
    <t>1.6.43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</si>
  <si>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</si>
  <si>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</si>
  <si>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</si>
  <si>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</si>
  <si>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</si>
  <si>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</si>
  <si>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</si>
  <si>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</si>
  <si>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компьютерной техники для оснащения рабочих мест сотрудников АО "Витимэнерго"</t>
  </si>
  <si>
    <t>Покупка вагон-дома контейнерного типа (на 8 мест) (3 шт.)</t>
  </si>
  <si>
    <t>Покупка сварочного генератора Eisemann S 6400 (2 шт.)</t>
  </si>
  <si>
    <t>Покупка трапа монтажного ТРХ-Х.Х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</si>
  <si>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</si>
  <si>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</si>
  <si>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</si>
  <si>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проект вошёл в состав проекта Е_3002_ВЭ</t>
  </si>
  <si>
    <t>Освоение капитальных вложений года 2014 в прогнозных ценах соответствующих лет, млн рублей (без НДС)</t>
  </si>
  <si>
    <t>2015 год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</si>
  <si>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2017 год</t>
    </r>
  </si>
  <si>
    <t xml:space="preserve">Фактический объем освоения капитальных вложений на 01.01.2014 года, млн рублей 
(без НДС) </t>
  </si>
  <si>
    <t>1.1.</t>
  </si>
  <si>
    <t xml:space="preserve">План на 01.01.2015 года </t>
  </si>
  <si>
    <t>Иркутская область</t>
  </si>
  <si>
    <t>Покупка бортовых систем мониторинга транспортных средств и тахографов</t>
  </si>
  <si>
    <t>Покупка бортовых систем мониторинга транспортных средств</t>
  </si>
  <si>
    <t>Покупка автомобиля с краново-манипуляторной установкой</t>
  </si>
  <si>
    <t>Покупка комплекта инструментов для монтажа саомнесущего изолированного провода</t>
  </si>
  <si>
    <t>Покупка автозаправочных станций контейнерного типа (2 шт.) РЭС-2 и РЭС-5</t>
  </si>
  <si>
    <t>1.2.4.2.7</t>
  </si>
  <si>
    <t xml:space="preserve">перенос срока реализации проекта в связи с не выполнением ИП в предыдущие годы. </t>
  </si>
  <si>
    <t>необходимость замены оборудования, выработавшего ресурс в соответствии с программой модернизации.</t>
  </si>
  <si>
    <t>изменение стоимости реализации проекта по итогам запроса предложений, не выполнением ИП в предыдущие годы.</t>
  </si>
  <si>
    <t>реализация проекта нецелесообразна в связи с отсутствием потребления и перспективы ТП</t>
  </si>
  <si>
    <t xml:space="preserve">срок реализации проекта перенесен в связи с выполнением проектных работ </t>
  </si>
  <si>
    <t xml:space="preserve">перенос срока реализации проекта в связи с не выполнением ИП в предыдущие годы, корректировка стоимости по итогам запроса предложений. </t>
  </si>
  <si>
    <t xml:space="preserve">реализация проекта нецелесообразна в связи с установкой других устройств РЗА </t>
  </si>
  <si>
    <t>срок реализации проекта перенесен в связи с невыполнением ИП в предыдущие годы и приоритетным выполнением проектов Пеледуйского кольца</t>
  </si>
  <si>
    <t>выход из строя оборудования, находящегося в эксплуатации</t>
  </si>
  <si>
    <t>Модернизация ПС 110 кВ Артёмовская с заменой 2х масляных выключателей МКП-110 кВ на элегазовые выключатели ВГТ-110 кВ и  элегазовые трансформаторы тока.</t>
  </si>
  <si>
    <t>Модернизация ПС 110 кВ Кропоткинская с заменой 2х  масляных выключателей ВМТ-110 кВ на элегазовые выключатели ВГТ-110 кВ и  элегазовые трансформаторы тока.</t>
  </si>
  <si>
    <t>Модернизация ПС 110 кВ Бодайбинская с заменой маслянного выключателя ВМТ-110 кВ на элегазовый выключатель ВГТ-110 кВ.</t>
  </si>
  <si>
    <t>Модернизация ПС 110 кВ Кропоткинская с заменой масляного выключателя С-35 кВ на элегазовый выключатель ВГБЭ-35 кВ.</t>
  </si>
  <si>
    <t>Модернизация ПС 110 кВ Артемовская с заменой 2х масляных выключателей С-35 кВ на элегазовые выключатели ВГБЭ-35 кВ.</t>
  </si>
  <si>
    <t>Модернизация ПС 110 кВ Артёмовская с заменой 14 масляных выключателей ВМГ-133, ВММ-10 кВ на вакуумные с установкой микропроцессорных терминалов защит, монтажем освещения шкафов, прокладкой 2х КЛ 6кВ (50м)</t>
  </si>
  <si>
    <t xml:space="preserve">Модернизация ПС 35 кВ Андреевская с установкой КРУН- 6 кВ с выключателями ВБП-10 кВ   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</si>
  <si>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 заменой разрядников на ограничители перенапряжения.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</si>
  <si>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изоляции на разъединителях 110, 35 кВ и заменой приводов (110 - 64 шт., 35 - 150 шт.)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</si>
  <si>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измерительных трансформаров тока 35 кВ на трансформаторы тока с классом точности 0,5.</t>
  </si>
  <si>
    <t>Модернизация трансформаторных подстанций 6кВ № 3-12 и №11-15 в г. Бодайбо с заменой камер сборных одностороннего обслуживания КСО-366м.</t>
  </si>
  <si>
    <t>Модернизация трансформаторных подстанций 6кВ № 2-2, 2-5 и 2-7 в г. Бодайбо с заменой вводных панелей.</t>
  </si>
  <si>
    <t>Реконструкция ВЛ 6кВ №1,2,3,5,6- 54,6 км и ВЛ 0,4 кВ от ТП 6кВ- 70,6 км в г. Бодайбо с увеличением пропускной способности электрических сетей и заменой перегруженных трансформаторов.</t>
  </si>
  <si>
    <t>Реконструкция ВЛ 6кВ № 3 и 11 и 0,4 кВ в г. Бодайбо с заменой деревянных опор на железобетонные</t>
  </si>
  <si>
    <t xml:space="preserve">Реконструкция ВЛ 0,4 кВ Л1 и Л2 от ТП 2-7 с заменой провода А-70 на СИП и разделением групп </t>
  </si>
  <si>
    <t>Реконструкция ВЛ 0,4 кВ Т1 Л2 от ТП 2-4 с заменой провода А-70 на СИП и разделением групп</t>
  </si>
  <si>
    <t>Реконструкция ВЛ-6кВ №1,2,4 -17км в п. Артем и №2,4-5,6км в п.Кропоткин с увеличением пропускной способности электрических сетей и заменой перегруженных трансформаторов</t>
  </si>
  <si>
    <t>Реконструкция ВЛ-110 кВ Мамакан-Артем и Мамаканская ГЭС-Артем 10,9км с увеличением пропускной способности электрических сетей</t>
  </si>
  <si>
    <t>Модернизация фиксирующих приборов для определения мест повреждения ВЛ-110кВ на ПС 220кВ Мамакан</t>
  </si>
  <si>
    <t>Модернизация устройств РЗА и ПА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установкой м/п терминалов</t>
  </si>
  <si>
    <t>Модернизация реле защиты ЗЗП-1 на ПС 35 кВ Хомолхо и ПС 35 кВ Серговская с установкой реле "Зеро".</t>
  </si>
  <si>
    <t>Модернизация системы сбора и передачи телеинформации на объектах ЗАО "Витимэнерго" с организацией передачи данных в Филиал ОАО "СО ЕЭС" Иркутское РДУ</t>
  </si>
  <si>
    <t>Модернизация аккумуляторных батарей для электропитания оборудования участка средств диспетчерского и технологического управления</t>
  </si>
  <si>
    <t>Модернизация  оптических коммутаторов и маршрутизаторов в цехе СДТУ</t>
  </si>
  <si>
    <t xml:space="preserve">Реконструкция  ПС 220 кВ Мамакан с реализацией "полной" схемы с двумя рабочими СШ 110 кВ и 220 кВ и установкой второго АТ </t>
  </si>
  <si>
    <t xml:space="preserve">Строительство ПС 220кВ Дяля и ПС 220кВ Чаянгро с переводом  ВЛ 110 кВ Таксимо-Мамакан с отпайками на напряжение 220 кВ. </t>
  </si>
  <si>
    <t>Строительство и ввод в эксплуатацию второй ВЛ 110 кВ Мамаканская ГЭС-Мамакан</t>
  </si>
  <si>
    <t>Установка и ввод в работу ИРМ (СТК, БСК) суммарной номинальной мощностью 30 Мвар и устройства автоматики ограничения снижения напряжения (АОСН) в Бодайбинском энергорайоне</t>
  </si>
  <si>
    <t>Реконструкция устройств противоаварийной автоматики с организацией ФОЛ (фиксация отключения линии) на ПС 220кВ Мамакан для системы САОН (спец автоматики отключения нагрузки)</t>
  </si>
  <si>
    <t>Покупка снегоходов (2 шт.)</t>
  </si>
  <si>
    <t>Покупка автомобиля УАЗ (1 шт.)</t>
  </si>
  <si>
    <t>Покупка автомобиля грузопассажирского (1 шт.)</t>
  </si>
  <si>
    <t>Покупка катера (1 шт.)</t>
  </si>
  <si>
    <t>Покупка ямобура (1 шт.)</t>
  </si>
  <si>
    <t>Реконструкция ВЛ - 6кВ № 7 и 8 в г. Бодайбо с установкой стоек железобетонных вибрированных.</t>
  </si>
  <si>
    <t>Модернизация  изношенных комплектных трансформаторных подстанции КТПН-400-6/0,4 кВ № 1-4, 2-1а, 2-4, 2-6, 3-2, 3-4, 3-9, 3-12, 3-14, 6-4, 6-7, 6-14, 7-4, 8-1а, 8-7, 11-14 в г. Бодайбо.</t>
  </si>
  <si>
    <t>Модернизация изношенных комплектных трансформаторных подстанции КТПН-630-6/0,4 кВ № 1-3, 1-5, 2-9, 2-11, 3-5, 3-10, 4-4, 6-4, 6-6, 6-9, 6-12, 7-5, 7-10, 11-3, 11-9, 11-11 в г. Бодайбо.</t>
  </si>
  <si>
    <t>н.д.</t>
  </si>
  <si>
    <t>реализация проекта нецелесообразна в связи с установкой других устройств РЗА по предложению ситсемного оператора</t>
  </si>
  <si>
    <t>изменение стоимости и сроков реализации в связи с отсутствием финансирования в предыдущие периоды</t>
  </si>
  <si>
    <t>отсутствие в населенных пунктах АЗС, необходимых для заправки топливом техники в РЭС, в процессе осуществления основной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</si>
</sst>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0;[Red]#,##0.00"/>
  </numFmts>
  <fonts count="13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1">
    <xf numFmtId="0" fontId="0" fillId="0" borderId="0" xfId="0"/>
    <xf numFmtId="0" fontId="1" fillId="0" borderId="0" xfId="0" applyFont="1" applyFill="1"/>
    <xf numFmtId="0" fontId="1" fillId="0" borderId="0" xfId="1" applyFont="1" applyAlignment="1">
      <alignment horizontal="right" vertical="center"/>
    </xf>
    <xf numFmtId="0" fontId="1" fillId="0" borderId="0" xfId="0" applyFont="1"/>
    <xf numFmtId="0" fontId="1" fillId="0" borderId="0" xfId="1" applyFont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6" fillId="0" borderId="0" xfId="2" applyFont="1" applyAlignment="1">
      <alignment vertical="center"/>
    </xf>
    <xf numFmtId="0" fontId="7" fillId="0" borderId="0" xfId="2" applyFont="1" applyAlignment="1">
      <alignment vertical="top"/>
    </xf>
    <xf numFmtId="0" fontId="8" fillId="0" borderId="0" xfId="1" applyFont="1" applyAlignment="1">
      <alignment horizontal="right"/>
    </xf>
    <xf numFmtId="0" fontId="8" fillId="0" borderId="0" xfId="0" applyFont="1" applyFill="1" applyAlignment="1"/>
    <xf numFmtId="0" fontId="1" fillId="0" borderId="0" xfId="0" applyFont="1" applyFill="1" applyAlignment="1"/>
    <xf numFmtId="1" fontId="9" fillId="0" borderId="0" xfId="0" applyNumberFormat="1" applyFont="1" applyFill="1" applyBorder="1" applyAlignment="1">
      <alignment vertical="top"/>
    </xf>
    <xf numFmtId="0" fontId="1" fillId="0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2" xfId="1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164" fontId="1" fillId="0" borderId="0" xfId="0" applyNumberFormat="1" applyFont="1" applyFill="1"/>
    <xf numFmtId="0" fontId="1" fillId="0" borderId="2" xfId="0" applyFont="1" applyFill="1" applyBorder="1" applyAlignment="1">
      <alignment wrapText="1"/>
    </xf>
    <xf numFmtId="4" fontId="11" fillId="0" borderId="2" xfId="2" applyNumberFormat="1" applyFont="1" applyFill="1" applyBorder="1" applyAlignment="1">
      <alignment horizontal="right"/>
    </xf>
    <xf numFmtId="4" fontId="7" fillId="0" borderId="2" xfId="2" applyNumberFormat="1" applyFont="1" applyFill="1" applyBorder="1" applyAlignment="1">
      <alignment horizontal="right"/>
    </xf>
    <xf numFmtId="4" fontId="9" fillId="0" borderId="2" xfId="0" applyNumberFormat="1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13" xfId="0" applyFont="1" applyFill="1" applyBorder="1"/>
    <xf numFmtId="4" fontId="1" fillId="0" borderId="13" xfId="0" applyNumberFormat="1" applyFont="1" applyFill="1" applyBorder="1" applyAlignment="1">
      <alignment horizontal="right"/>
    </xf>
    <xf numFmtId="4" fontId="9" fillId="0" borderId="14" xfId="0" applyNumberFormat="1" applyFont="1" applyFill="1" applyBorder="1" applyAlignment="1">
      <alignment horizontal="right"/>
    </xf>
    <xf numFmtId="0" fontId="7" fillId="0" borderId="2" xfId="2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1" fillId="0" borderId="2" xfId="2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2" fontId="7" fillId="0" borderId="2" xfId="2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/>
    </xf>
    <xf numFmtId="49" fontId="11" fillId="0" borderId="2" xfId="2" applyNumberFormat="1" applyFont="1" applyFill="1" applyBorder="1" applyAlignment="1">
      <alignment horizontal="center"/>
    </xf>
    <xf numFmtId="0" fontId="11" fillId="0" borderId="2" xfId="2" applyFont="1" applyFill="1" applyBorder="1" applyAlignment="1">
      <alignment horizontal="left" wrapText="1"/>
    </xf>
    <xf numFmtId="0" fontId="7" fillId="0" borderId="2" xfId="2" applyFont="1" applyFill="1" applyBorder="1" applyAlignment="1">
      <alignment horizontal="left" wrapText="1"/>
    </xf>
    <xf numFmtId="0" fontId="11" fillId="0" borderId="2" xfId="2" applyFont="1" applyFill="1" applyBorder="1" applyAlignment="1">
      <alignment horizontal="center" wrapText="1"/>
    </xf>
    <xf numFmtId="49" fontId="11" fillId="0" borderId="2" xfId="2" applyNumberFormat="1" applyFont="1" applyFill="1" applyBorder="1" applyAlignment="1">
      <alignment horizontal="center" wrapText="1"/>
    </xf>
    <xf numFmtId="49" fontId="7" fillId="0" borderId="2" xfId="2" applyNumberFormat="1" applyFont="1" applyFill="1" applyBorder="1" applyAlignment="1">
      <alignment horizontal="center" wrapText="1"/>
    </xf>
    <xf numFmtId="49" fontId="7" fillId="0" borderId="2" xfId="2" applyNumberFormat="1" applyFont="1" applyFill="1" applyBorder="1" applyAlignment="1">
      <alignment horizontal="center"/>
    </xf>
    <xf numFmtId="0" fontId="7" fillId="0" borderId="2" xfId="2" applyFont="1" applyBorder="1" applyAlignment="1">
      <alignment horizontal="left" wrapText="1"/>
    </xf>
    <xf numFmtId="165" fontId="1" fillId="0" borderId="2" xfId="0" applyNumberFormat="1" applyFont="1" applyFill="1" applyBorder="1" applyAlignment="1">
      <alignment horizontal="right"/>
    </xf>
    <xf numFmtId="0" fontId="7" fillId="0" borderId="2" xfId="2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8" fillId="0" borderId="0" xfId="0" applyFont="1" applyFill="1" applyAlignment="1">
      <alignment horizontal="center"/>
    </xf>
    <xf numFmtId="1" fontId="9" fillId="0" borderId="1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R142"/>
  <sheetViews>
    <sheetView tabSelected="1" topLeftCell="AB4" zoomScale="69" zoomScaleNormal="69" zoomScaleSheetLayoutView="80" workbookViewId="0">
      <pane ySplit="15" topLeftCell="A90" activePane="bottomLeft" state="frozen"/>
      <selection activeCell="A4" sqref="A4"/>
      <selection pane="bottomLeft" activeCell="AN133" sqref="AN133"/>
    </sheetView>
  </sheetViews>
  <sheetFormatPr defaultRowHeight="15.75" x14ac:dyDescent="0.25"/>
  <cols>
    <col min="1" max="1" width="10.875" style="3" customWidth="1"/>
    <col min="2" max="2" width="36.875" style="3" bestFit="1" customWidth="1"/>
    <col min="3" max="3" width="13.25" style="3" customWidth="1"/>
    <col min="4" max="4" width="7.625" style="3" customWidth="1"/>
    <col min="5" max="5" width="8.125" style="3" customWidth="1"/>
    <col min="6" max="6" width="13" style="3" customWidth="1"/>
    <col min="7" max="7" width="14.375" style="3" customWidth="1"/>
    <col min="8" max="8" width="16" style="3" customWidth="1"/>
    <col min="9" max="10" width="19" style="3" customWidth="1"/>
    <col min="11" max="11" width="10" style="3" customWidth="1"/>
    <col min="12" max="12" width="9.625" style="1" customWidth="1"/>
    <col min="13" max="13" width="9.5" style="1" customWidth="1"/>
    <col min="14" max="14" width="8.75" style="1" customWidth="1"/>
    <col min="15" max="15" width="9.25" style="1" customWidth="1"/>
    <col min="16" max="16" width="8.5" style="1" customWidth="1"/>
    <col min="17" max="20" width="9.25" style="1" customWidth="1"/>
    <col min="21" max="21" width="11.25" style="1" customWidth="1"/>
    <col min="22" max="22" width="12.375" style="1" customWidth="1"/>
    <col min="23" max="23" width="11.75" style="1" customWidth="1"/>
    <col min="24" max="24" width="12.25" style="1" customWidth="1"/>
    <col min="25" max="25" width="13.75" style="1" customWidth="1"/>
    <col min="26" max="28" width="15.375" style="1" customWidth="1"/>
    <col min="29" max="29" width="14.125" style="1" customWidth="1"/>
    <col min="30" max="30" width="15.875" style="1" customWidth="1"/>
    <col min="31" max="36" width="16.625" style="1" customWidth="1"/>
    <col min="37" max="37" width="19.5" style="1" customWidth="1"/>
    <col min="38" max="38" width="11.75" style="1" customWidth="1"/>
    <col min="39" max="39" width="9.875" style="1" customWidth="1"/>
    <col min="40" max="40" width="7.125" style="1" customWidth="1"/>
    <col min="41" max="41" width="6" style="3" customWidth="1"/>
    <col min="42" max="42" width="8.375" style="3" customWidth="1"/>
    <col min="43" max="43" width="5.625" style="3" customWidth="1"/>
    <col min="44" max="44" width="7.375" style="3" customWidth="1"/>
    <col min="45" max="45" width="10" style="3" customWidth="1"/>
    <col min="46" max="46" width="7.875" style="3" customWidth="1"/>
    <col min="47" max="47" width="6.75" style="3" customWidth="1"/>
    <col min="48" max="48" width="9" style="3" customWidth="1"/>
    <col min="49" max="49" width="6.125" style="3" customWidth="1"/>
    <col min="50" max="50" width="6.75" style="3" customWidth="1"/>
    <col min="51" max="51" width="9.375" style="3" customWidth="1"/>
    <col min="52" max="52" width="7.375" style="3" customWidth="1"/>
    <col min="53" max="59" width="7.25" style="3" customWidth="1"/>
    <col min="60" max="60" width="8.625" style="3" customWidth="1"/>
    <col min="61" max="61" width="6.125" style="3" customWidth="1"/>
    <col min="62" max="62" width="6.875" style="3" customWidth="1"/>
    <col min="63" max="63" width="9.625" style="3" customWidth="1"/>
    <col min="64" max="64" width="6.75" style="3" customWidth="1"/>
    <col min="65" max="65" width="7.75" style="3" customWidth="1"/>
    <col min="66" max="16384" width="9" style="3"/>
  </cols>
  <sheetData>
    <row r="1" spans="1:70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AK1" s="2" t="s">
        <v>0</v>
      </c>
      <c r="AO1" s="1"/>
      <c r="AP1" s="1"/>
      <c r="AQ1" s="1"/>
      <c r="AR1" s="1"/>
      <c r="AS1" s="1"/>
    </row>
    <row r="2" spans="1:70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AK2" s="4" t="s">
        <v>1</v>
      </c>
      <c r="AO2" s="1"/>
      <c r="AP2" s="1"/>
      <c r="AQ2" s="1"/>
      <c r="AR2" s="1"/>
      <c r="AS2" s="1"/>
    </row>
    <row r="3" spans="1:7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AJ3" s="3"/>
      <c r="AK3" s="4" t="s">
        <v>2</v>
      </c>
      <c r="AO3" s="1"/>
      <c r="AP3" s="1"/>
      <c r="AQ3" s="1"/>
      <c r="AR3" s="1"/>
      <c r="AS3" s="1"/>
    </row>
    <row r="4" spans="1:70" ht="18.75" hidden="1" x14ac:dyDescent="0.3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O4" s="1"/>
      <c r="AP4" s="1"/>
      <c r="AQ4" s="1"/>
      <c r="AR4" s="1"/>
      <c r="AS4" s="1"/>
    </row>
    <row r="5" spans="1:70" ht="18.75" hidden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32"/>
      <c r="AB5" s="32"/>
      <c r="AC5" s="5"/>
      <c r="AD5" s="5"/>
      <c r="AE5" s="5"/>
      <c r="AF5" s="5"/>
      <c r="AG5" s="5"/>
      <c r="AH5" s="5"/>
      <c r="AI5" s="5"/>
      <c r="AJ5" s="5"/>
      <c r="AK5" s="5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</row>
    <row r="6" spans="1:70" ht="18.75" hidden="1" x14ac:dyDescent="0.25">
      <c r="A6" s="51" t="s">
        <v>4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</row>
    <row r="7" spans="1:70" hidden="1" x14ac:dyDescent="0.25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</row>
    <row r="8" spans="1:70" ht="18.75" hidden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AJ8" s="9"/>
      <c r="AO8" s="1"/>
      <c r="AP8" s="1"/>
      <c r="AQ8" s="1"/>
      <c r="AR8" s="1"/>
      <c r="AS8" s="1"/>
    </row>
    <row r="9" spans="1:70" ht="18.75" hidden="1" x14ac:dyDescent="0.3">
      <c r="A9" s="53" t="s">
        <v>298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</row>
    <row r="10" spans="1:70" ht="18.75" hidden="1" x14ac:dyDescent="0.3">
      <c r="A10" s="53" t="s">
        <v>36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</row>
    <row r="11" spans="1:70" ht="18.75" hidden="1" x14ac:dyDescent="0.3"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</row>
    <row r="12" spans="1:70" hidden="1" x14ac:dyDescent="0.25">
      <c r="A12" s="49" t="s">
        <v>5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</row>
    <row r="13" spans="1:70" ht="15.75" hidden="1" customHeight="1" x14ac:dyDescent="0.25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12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</row>
    <row r="14" spans="1:70" ht="72.75" customHeight="1" x14ac:dyDescent="0.25">
      <c r="A14" s="55" t="s">
        <v>6</v>
      </c>
      <c r="B14" s="55" t="s">
        <v>7</v>
      </c>
      <c r="C14" s="55" t="s">
        <v>8</v>
      </c>
      <c r="D14" s="56" t="s">
        <v>9</v>
      </c>
      <c r="E14" s="56" t="s">
        <v>10</v>
      </c>
      <c r="F14" s="55" t="s">
        <v>11</v>
      </c>
      <c r="G14" s="55"/>
      <c r="H14" s="57" t="s">
        <v>12</v>
      </c>
      <c r="I14" s="57"/>
      <c r="J14" s="58" t="s">
        <v>299</v>
      </c>
      <c r="K14" s="61" t="s">
        <v>13</v>
      </c>
      <c r="L14" s="62"/>
      <c r="M14" s="62"/>
      <c r="N14" s="62"/>
      <c r="O14" s="62"/>
      <c r="P14" s="62"/>
      <c r="Q14" s="62"/>
      <c r="R14" s="62"/>
      <c r="S14" s="62"/>
      <c r="T14" s="63"/>
      <c r="U14" s="61" t="s">
        <v>14</v>
      </c>
      <c r="V14" s="62"/>
      <c r="W14" s="62"/>
      <c r="X14" s="62"/>
      <c r="Y14" s="62"/>
      <c r="Z14" s="63"/>
      <c r="AA14" s="66" t="s">
        <v>296</v>
      </c>
      <c r="AB14" s="67"/>
      <c r="AC14" s="61" t="s">
        <v>15</v>
      </c>
      <c r="AD14" s="70"/>
      <c r="AE14" s="70"/>
      <c r="AF14" s="70"/>
      <c r="AG14" s="70"/>
      <c r="AH14" s="70"/>
      <c r="AI14" s="70"/>
      <c r="AJ14" s="64"/>
      <c r="AK14" s="58" t="s">
        <v>16</v>
      </c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</row>
    <row r="15" spans="1:70" ht="66" customHeight="1" x14ac:dyDescent="0.25">
      <c r="A15" s="55"/>
      <c r="B15" s="55"/>
      <c r="C15" s="55"/>
      <c r="D15" s="56"/>
      <c r="E15" s="56"/>
      <c r="F15" s="55"/>
      <c r="G15" s="55"/>
      <c r="H15" s="57"/>
      <c r="I15" s="57"/>
      <c r="J15" s="59"/>
      <c r="K15" s="61" t="s">
        <v>17</v>
      </c>
      <c r="L15" s="62"/>
      <c r="M15" s="62"/>
      <c r="N15" s="62"/>
      <c r="O15" s="63"/>
      <c r="P15" s="61" t="s">
        <v>18</v>
      </c>
      <c r="Q15" s="62"/>
      <c r="R15" s="62"/>
      <c r="S15" s="62"/>
      <c r="T15" s="63"/>
      <c r="U15" s="55" t="s">
        <v>301</v>
      </c>
      <c r="V15" s="55"/>
      <c r="W15" s="61" t="s">
        <v>219</v>
      </c>
      <c r="X15" s="63"/>
      <c r="Y15" s="55" t="s">
        <v>217</v>
      </c>
      <c r="Z15" s="55"/>
      <c r="AA15" s="68"/>
      <c r="AB15" s="69"/>
      <c r="AC15" s="61" t="s">
        <v>297</v>
      </c>
      <c r="AD15" s="64"/>
      <c r="AE15" s="65" t="s">
        <v>208</v>
      </c>
      <c r="AF15" s="65"/>
      <c r="AG15" s="65" t="s">
        <v>209</v>
      </c>
      <c r="AH15" s="65"/>
      <c r="AI15" s="55" t="s">
        <v>19</v>
      </c>
      <c r="AJ15" s="57" t="s">
        <v>20</v>
      </c>
      <c r="AK15" s="59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</row>
    <row r="16" spans="1:70" ht="135" customHeight="1" x14ac:dyDescent="0.25">
      <c r="A16" s="55"/>
      <c r="B16" s="55"/>
      <c r="C16" s="55"/>
      <c r="D16" s="56"/>
      <c r="E16" s="56"/>
      <c r="F16" s="13" t="s">
        <v>17</v>
      </c>
      <c r="G16" s="13" t="s">
        <v>21</v>
      </c>
      <c r="H16" s="14" t="s">
        <v>22</v>
      </c>
      <c r="I16" s="14" t="s">
        <v>21</v>
      </c>
      <c r="J16" s="60"/>
      <c r="K16" s="15" t="s">
        <v>23</v>
      </c>
      <c r="L16" s="15" t="s">
        <v>24</v>
      </c>
      <c r="M16" s="15" t="s">
        <v>25</v>
      </c>
      <c r="N16" s="16" t="s">
        <v>26</v>
      </c>
      <c r="O16" s="16" t="s">
        <v>27</v>
      </c>
      <c r="P16" s="15" t="s">
        <v>23</v>
      </c>
      <c r="Q16" s="15" t="s">
        <v>24</v>
      </c>
      <c r="R16" s="15" t="s">
        <v>25</v>
      </c>
      <c r="S16" s="16" t="s">
        <v>26</v>
      </c>
      <c r="T16" s="16" t="s">
        <v>27</v>
      </c>
      <c r="U16" s="15" t="s">
        <v>28</v>
      </c>
      <c r="V16" s="15" t="s">
        <v>29</v>
      </c>
      <c r="W16" s="15" t="s">
        <v>28</v>
      </c>
      <c r="X16" s="15" t="s">
        <v>29</v>
      </c>
      <c r="Y16" s="15" t="s">
        <v>28</v>
      </c>
      <c r="Z16" s="15" t="s">
        <v>29</v>
      </c>
      <c r="AA16" s="31" t="s">
        <v>210</v>
      </c>
      <c r="AB16" s="31" t="s">
        <v>211</v>
      </c>
      <c r="AC16" s="17" t="s">
        <v>210</v>
      </c>
      <c r="AD16" s="17" t="s">
        <v>211</v>
      </c>
      <c r="AE16" s="17" t="s">
        <v>210</v>
      </c>
      <c r="AF16" s="17" t="s">
        <v>211</v>
      </c>
      <c r="AG16" s="17" t="s">
        <v>210</v>
      </c>
      <c r="AH16" s="17" t="s">
        <v>212</v>
      </c>
      <c r="AI16" s="55"/>
      <c r="AJ16" s="57"/>
      <c r="AK16" s="60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</row>
    <row r="17" spans="1:65" ht="19.5" customHeight="1" x14ac:dyDescent="0.25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>
        <v>13</v>
      </c>
      <c r="N17" s="17">
        <v>14</v>
      </c>
      <c r="O17" s="17">
        <v>15</v>
      </c>
      <c r="P17" s="17">
        <v>16</v>
      </c>
      <c r="Q17" s="17">
        <v>17</v>
      </c>
      <c r="R17" s="17">
        <v>18</v>
      </c>
      <c r="S17" s="17">
        <v>19</v>
      </c>
      <c r="T17" s="17">
        <v>20</v>
      </c>
      <c r="U17" s="17">
        <v>21</v>
      </c>
      <c r="V17" s="17">
        <v>22</v>
      </c>
      <c r="W17" s="17">
        <v>23</v>
      </c>
      <c r="X17" s="17">
        <v>24</v>
      </c>
      <c r="Y17" s="17">
        <v>25</v>
      </c>
      <c r="Z17" s="17">
        <v>26</v>
      </c>
      <c r="AA17" s="17">
        <v>27</v>
      </c>
      <c r="AB17" s="17">
        <v>28</v>
      </c>
      <c r="AC17" s="18" t="s">
        <v>30</v>
      </c>
      <c r="AD17" s="18" t="s">
        <v>31</v>
      </c>
      <c r="AE17" s="18" t="s">
        <v>32</v>
      </c>
      <c r="AF17" s="18" t="s">
        <v>33</v>
      </c>
      <c r="AG17" s="18" t="s">
        <v>34</v>
      </c>
      <c r="AH17" s="18" t="s">
        <v>35</v>
      </c>
      <c r="AI17" s="17">
        <v>30</v>
      </c>
      <c r="AJ17" s="17">
        <v>31</v>
      </c>
      <c r="AK17" s="17">
        <v>32</v>
      </c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</row>
    <row r="18" spans="1:65" ht="31.5" x14ac:dyDescent="0.25">
      <c r="A18" s="39" t="s">
        <v>37</v>
      </c>
      <c r="B18" s="40" t="s">
        <v>38</v>
      </c>
      <c r="C18" s="33" t="s">
        <v>220</v>
      </c>
      <c r="D18" s="34" t="s">
        <v>220</v>
      </c>
      <c r="E18" s="34" t="s">
        <v>220</v>
      </c>
      <c r="F18" s="34" t="s">
        <v>220</v>
      </c>
      <c r="G18" s="34" t="s">
        <v>220</v>
      </c>
      <c r="H18" s="22">
        <f t="shared" ref="H18:I18" si="0">SUM(H19:H24)</f>
        <v>186.45</v>
      </c>
      <c r="I18" s="22">
        <f t="shared" si="0"/>
        <v>186.45</v>
      </c>
      <c r="J18" s="22">
        <f>SUM(J19:J24)</f>
        <v>4.26</v>
      </c>
      <c r="K18" s="22">
        <f t="shared" ref="K18:Z18" si="1">SUM(K19:K24)</f>
        <v>1845.076568</v>
      </c>
      <c r="L18" s="22">
        <f t="shared" si="1"/>
        <v>0</v>
      </c>
      <c r="M18" s="22">
        <f t="shared" si="1"/>
        <v>0</v>
      </c>
      <c r="N18" s="22">
        <f t="shared" si="1"/>
        <v>0</v>
      </c>
      <c r="O18" s="22">
        <f t="shared" si="1"/>
        <v>0</v>
      </c>
      <c r="P18" s="22">
        <f t="shared" si="1"/>
        <v>2086.5776391237291</v>
      </c>
      <c r="Q18" s="22">
        <f t="shared" si="1"/>
        <v>280.5</v>
      </c>
      <c r="R18" s="22">
        <f t="shared" si="1"/>
        <v>812.05502700000011</v>
      </c>
      <c r="S18" s="22">
        <f t="shared" si="1"/>
        <v>903.02690700000005</v>
      </c>
      <c r="T18" s="22">
        <f t="shared" si="1"/>
        <v>90.99570512372884</v>
      </c>
      <c r="U18" s="22">
        <f t="shared" si="1"/>
        <v>0</v>
      </c>
      <c r="V18" s="22">
        <f t="shared" si="1"/>
        <v>1819.4889680000001</v>
      </c>
      <c r="W18" s="22">
        <f t="shared" si="1"/>
        <v>0</v>
      </c>
      <c r="X18" s="22">
        <f t="shared" si="1"/>
        <v>225.70255044067795</v>
      </c>
      <c r="Y18" s="22">
        <f t="shared" si="1"/>
        <v>0</v>
      </c>
      <c r="Z18" s="22">
        <f t="shared" si="1"/>
        <v>2013.7555560000001</v>
      </c>
      <c r="AA18" s="22">
        <f t="shared" ref="AA18:AB18" si="2">SUM(AA19:AA24)</f>
        <v>20.380000000000003</v>
      </c>
      <c r="AB18" s="22">
        <f t="shared" si="2"/>
        <v>21.3276</v>
      </c>
      <c r="AC18" s="22">
        <f t="shared" ref="AC18:AH18" si="3">SUM(AC19:AC24)</f>
        <v>412.35940000000005</v>
      </c>
      <c r="AD18" s="22">
        <f t="shared" si="3"/>
        <v>18.309862711864408</v>
      </c>
      <c r="AE18" s="22">
        <f t="shared" si="3"/>
        <v>225.69050279661019</v>
      </c>
      <c r="AF18" s="22">
        <f t="shared" si="3"/>
        <v>39.104968474576275</v>
      </c>
      <c r="AG18" s="22">
        <f t="shared" si="3"/>
        <v>225.69441898305084</v>
      </c>
      <c r="AH18" s="22">
        <f t="shared" si="3"/>
        <v>462.73809322033901</v>
      </c>
      <c r="AI18" s="22">
        <f t="shared" ref="AI18:AJ24" si="4">AC18+AE18+AG18</f>
        <v>863.74432177966105</v>
      </c>
      <c r="AJ18" s="22">
        <f t="shared" si="4"/>
        <v>520.15292440677968</v>
      </c>
      <c r="AK18" s="35" t="s">
        <v>355</v>
      </c>
      <c r="AL18" s="20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</row>
    <row r="19" spans="1:65" x14ac:dyDescent="0.25">
      <c r="A19" s="29">
        <v>0.1</v>
      </c>
      <c r="B19" s="41" t="s">
        <v>39</v>
      </c>
      <c r="C19" s="29" t="s">
        <v>40</v>
      </c>
      <c r="D19" s="34" t="s">
        <v>220</v>
      </c>
      <c r="E19" s="34" t="s">
        <v>220</v>
      </c>
      <c r="F19" s="34" t="s">
        <v>220</v>
      </c>
      <c r="G19" s="34" t="s">
        <v>220</v>
      </c>
      <c r="H19" s="23">
        <f t="shared" ref="H19:I19" si="5">H26</f>
        <v>0</v>
      </c>
      <c r="I19" s="23">
        <f t="shared" si="5"/>
        <v>0</v>
      </c>
      <c r="J19" s="23">
        <f t="shared" ref="J19" si="6">J26</f>
        <v>0</v>
      </c>
      <c r="K19" s="23">
        <f t="shared" ref="K19" si="7">K26</f>
        <v>0</v>
      </c>
      <c r="L19" s="23">
        <f t="shared" ref="L19:O19" si="8">L26</f>
        <v>0</v>
      </c>
      <c r="M19" s="23">
        <f t="shared" si="8"/>
        <v>0</v>
      </c>
      <c r="N19" s="23">
        <f t="shared" si="8"/>
        <v>0</v>
      </c>
      <c r="O19" s="23">
        <f t="shared" si="8"/>
        <v>0</v>
      </c>
      <c r="P19" s="23">
        <f t="shared" ref="P19:Z19" si="9">P26</f>
        <v>0</v>
      </c>
      <c r="Q19" s="23">
        <f t="shared" si="9"/>
        <v>0</v>
      </c>
      <c r="R19" s="23">
        <f t="shared" si="9"/>
        <v>0</v>
      </c>
      <c r="S19" s="23">
        <f t="shared" si="9"/>
        <v>0</v>
      </c>
      <c r="T19" s="23">
        <f t="shared" si="9"/>
        <v>0</v>
      </c>
      <c r="U19" s="23">
        <f t="shared" si="9"/>
        <v>0</v>
      </c>
      <c r="V19" s="23">
        <f t="shared" si="9"/>
        <v>0</v>
      </c>
      <c r="W19" s="23">
        <f t="shared" si="9"/>
        <v>0</v>
      </c>
      <c r="X19" s="23">
        <f t="shared" si="9"/>
        <v>0</v>
      </c>
      <c r="Y19" s="23">
        <f t="shared" si="9"/>
        <v>0</v>
      </c>
      <c r="Z19" s="23">
        <f t="shared" si="9"/>
        <v>0</v>
      </c>
      <c r="AA19" s="23">
        <f t="shared" ref="AA19:AB19" si="10">AA26</f>
        <v>0</v>
      </c>
      <c r="AB19" s="23">
        <f t="shared" si="10"/>
        <v>0</v>
      </c>
      <c r="AC19" s="23">
        <f t="shared" ref="AC19:AH19" si="11">AC26</f>
        <v>0</v>
      </c>
      <c r="AD19" s="23">
        <f t="shared" si="11"/>
        <v>0</v>
      </c>
      <c r="AE19" s="23">
        <f t="shared" si="11"/>
        <v>0</v>
      </c>
      <c r="AF19" s="23">
        <f t="shared" si="11"/>
        <v>0</v>
      </c>
      <c r="AG19" s="23">
        <f t="shared" si="11"/>
        <v>0</v>
      </c>
      <c r="AH19" s="23">
        <f t="shared" si="11"/>
        <v>0</v>
      </c>
      <c r="AI19" s="23">
        <f t="shared" si="4"/>
        <v>0</v>
      </c>
      <c r="AJ19" s="23">
        <f t="shared" si="4"/>
        <v>0</v>
      </c>
      <c r="AK19" s="35" t="s">
        <v>355</v>
      </c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</row>
    <row r="20" spans="1:65" ht="31.5" x14ac:dyDescent="0.25">
      <c r="A20" s="29">
        <v>0.2</v>
      </c>
      <c r="B20" s="41" t="s">
        <v>41</v>
      </c>
      <c r="C20" s="29" t="s">
        <v>40</v>
      </c>
      <c r="D20" s="34" t="s">
        <v>220</v>
      </c>
      <c r="E20" s="34" t="s">
        <v>220</v>
      </c>
      <c r="F20" s="34" t="s">
        <v>220</v>
      </c>
      <c r="G20" s="34" t="s">
        <v>220</v>
      </c>
      <c r="H20" s="23">
        <f t="shared" ref="H20:I20" si="12">H46</f>
        <v>0</v>
      </c>
      <c r="I20" s="23">
        <f t="shared" si="12"/>
        <v>0</v>
      </c>
      <c r="J20" s="23">
        <f t="shared" ref="J20" si="13">J46</f>
        <v>4.26</v>
      </c>
      <c r="K20" s="23">
        <f t="shared" ref="K20" si="14">K46</f>
        <v>425.999098</v>
      </c>
      <c r="L20" s="23">
        <f t="shared" ref="L20:O20" si="15">L46</f>
        <v>0</v>
      </c>
      <c r="M20" s="23">
        <f t="shared" si="15"/>
        <v>0</v>
      </c>
      <c r="N20" s="23">
        <f t="shared" si="15"/>
        <v>0</v>
      </c>
      <c r="O20" s="23">
        <f t="shared" si="15"/>
        <v>0</v>
      </c>
      <c r="P20" s="23">
        <f t="shared" ref="P20:Z20" si="16">P46</f>
        <v>56.084034000000003</v>
      </c>
      <c r="Q20" s="23">
        <f t="shared" si="16"/>
        <v>8.6349999999999998</v>
      </c>
      <c r="R20" s="23">
        <f t="shared" si="16"/>
        <v>41.422126999999996</v>
      </c>
      <c r="S20" s="23">
        <f t="shared" si="16"/>
        <v>6.0269070000000005</v>
      </c>
      <c r="T20" s="23">
        <f t="shared" si="16"/>
        <v>0</v>
      </c>
      <c r="U20" s="23">
        <f t="shared" si="16"/>
        <v>0</v>
      </c>
      <c r="V20" s="23">
        <f t="shared" si="16"/>
        <v>416.528098</v>
      </c>
      <c r="W20" s="23">
        <f t="shared" si="16"/>
        <v>0</v>
      </c>
      <c r="X20" s="23">
        <f t="shared" si="16"/>
        <v>48.082557949152545</v>
      </c>
      <c r="Y20" s="23">
        <f t="shared" si="16"/>
        <v>0</v>
      </c>
      <c r="Z20" s="23">
        <f t="shared" si="16"/>
        <v>28.185605999999996</v>
      </c>
      <c r="AA20" s="23">
        <f t="shared" ref="AA20:AB20" si="17">AA46</f>
        <v>5.2110000000000003</v>
      </c>
      <c r="AB20" s="23">
        <f t="shared" si="17"/>
        <v>5.2110000000000003</v>
      </c>
      <c r="AC20" s="23">
        <f t="shared" ref="AC20:AH20" si="18">AC46</f>
        <v>16.491525423728813</v>
      </c>
      <c r="AD20" s="23">
        <f t="shared" si="18"/>
        <v>7.0338542372881374</v>
      </c>
      <c r="AE20" s="23">
        <f t="shared" si="18"/>
        <v>43.699152542372879</v>
      </c>
      <c r="AF20" s="23">
        <f t="shared" si="18"/>
        <v>21.230000000000004</v>
      </c>
      <c r="AG20" s="23">
        <f t="shared" si="18"/>
        <v>48.076271186440678</v>
      </c>
      <c r="AH20" s="23">
        <f t="shared" si="18"/>
        <v>28.186440677966104</v>
      </c>
      <c r="AI20" s="23">
        <f t="shared" si="4"/>
        <v>108.26694915254237</v>
      </c>
      <c r="AJ20" s="23">
        <f t="shared" si="4"/>
        <v>56.450294915254247</v>
      </c>
      <c r="AK20" s="35" t="s">
        <v>355</v>
      </c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</row>
    <row r="21" spans="1:65" ht="63" x14ac:dyDescent="0.25">
      <c r="A21" s="29">
        <v>0.3</v>
      </c>
      <c r="B21" s="41" t="s">
        <v>42</v>
      </c>
      <c r="C21" s="29" t="s">
        <v>40</v>
      </c>
      <c r="D21" s="34" t="s">
        <v>220</v>
      </c>
      <c r="E21" s="34" t="s">
        <v>220</v>
      </c>
      <c r="F21" s="34" t="s">
        <v>220</v>
      </c>
      <c r="G21" s="34" t="s">
        <v>220</v>
      </c>
      <c r="H21" s="23">
        <f t="shared" ref="H21:J21" si="19">H86</f>
        <v>186.45</v>
      </c>
      <c r="I21" s="23">
        <f t="shared" si="19"/>
        <v>186.45</v>
      </c>
      <c r="J21" s="23">
        <f t="shared" si="19"/>
        <v>0</v>
      </c>
      <c r="K21" s="23">
        <f t="shared" ref="K21" si="20">K86</f>
        <v>1323.3580899999999</v>
      </c>
      <c r="L21" s="23">
        <v>0</v>
      </c>
      <c r="M21" s="23">
        <v>0</v>
      </c>
      <c r="N21" s="23">
        <v>0</v>
      </c>
      <c r="O21" s="23">
        <v>0</v>
      </c>
      <c r="P21" s="23">
        <f t="shared" ref="P21:Z21" si="21">P86</f>
        <v>1944.4430000000002</v>
      </c>
      <c r="Q21" s="23">
        <f t="shared" si="21"/>
        <v>271.86500000000001</v>
      </c>
      <c r="R21" s="23">
        <f t="shared" si="21"/>
        <v>740.4380000000001</v>
      </c>
      <c r="S21" s="23">
        <f t="shared" si="21"/>
        <v>897</v>
      </c>
      <c r="T21" s="23">
        <f t="shared" si="21"/>
        <v>35.14</v>
      </c>
      <c r="U21" s="23">
        <f t="shared" si="21"/>
        <v>0</v>
      </c>
      <c r="V21" s="23">
        <f t="shared" si="21"/>
        <v>1315.56149</v>
      </c>
      <c r="W21" s="23">
        <f t="shared" si="21"/>
        <v>0</v>
      </c>
      <c r="X21" s="23">
        <f t="shared" si="21"/>
        <v>148.89879847457624</v>
      </c>
      <c r="Y21" s="23">
        <f t="shared" si="21"/>
        <v>0</v>
      </c>
      <c r="Z21" s="23">
        <f t="shared" si="21"/>
        <v>1936.6523999999999</v>
      </c>
      <c r="AA21" s="23">
        <f t="shared" ref="AA21:AB21" si="22">AA86</f>
        <v>6.61</v>
      </c>
      <c r="AB21" s="23">
        <f t="shared" si="22"/>
        <v>7.7965999999999998</v>
      </c>
      <c r="AC21" s="23">
        <f t="shared" ref="AC21:AH21" si="23">AC86</f>
        <v>375.70898305084751</v>
      </c>
      <c r="AD21" s="23">
        <f t="shared" si="23"/>
        <v>0</v>
      </c>
      <c r="AE21" s="23">
        <f t="shared" si="23"/>
        <v>157.11694915254239</v>
      </c>
      <c r="AF21" s="23">
        <f t="shared" si="23"/>
        <v>0</v>
      </c>
      <c r="AG21" s="23">
        <f t="shared" si="23"/>
        <v>148.89830508474577</v>
      </c>
      <c r="AH21" s="23">
        <f t="shared" si="23"/>
        <v>385.64406779661022</v>
      </c>
      <c r="AI21" s="23">
        <f t="shared" si="4"/>
        <v>681.72423728813567</v>
      </c>
      <c r="AJ21" s="23">
        <f t="shared" si="4"/>
        <v>385.64406779661022</v>
      </c>
      <c r="AK21" s="35" t="s">
        <v>355</v>
      </c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</row>
    <row r="22" spans="1:65" ht="31.5" x14ac:dyDescent="0.25">
      <c r="A22" s="29">
        <v>0.4</v>
      </c>
      <c r="B22" s="41" t="s">
        <v>43</v>
      </c>
      <c r="C22" s="29" t="s">
        <v>40</v>
      </c>
      <c r="D22" s="34" t="s">
        <v>220</v>
      </c>
      <c r="E22" s="34" t="s">
        <v>220</v>
      </c>
      <c r="F22" s="34" t="s">
        <v>220</v>
      </c>
      <c r="G22" s="34" t="s">
        <v>220</v>
      </c>
      <c r="H22" s="23">
        <f t="shared" ref="H22:I22" si="24">H94</f>
        <v>0</v>
      </c>
      <c r="I22" s="23">
        <f t="shared" si="24"/>
        <v>0</v>
      </c>
      <c r="J22" s="23">
        <f t="shared" ref="J22:J24" si="25">J94</f>
        <v>0</v>
      </c>
      <c r="K22" s="23">
        <f t="shared" ref="K22" si="26">K94</f>
        <v>0</v>
      </c>
      <c r="L22" s="23">
        <f t="shared" ref="L22:O22" si="27">L94</f>
        <v>0</v>
      </c>
      <c r="M22" s="23">
        <f t="shared" si="27"/>
        <v>0</v>
      </c>
      <c r="N22" s="23">
        <f t="shared" si="27"/>
        <v>0</v>
      </c>
      <c r="O22" s="23">
        <f t="shared" si="27"/>
        <v>0</v>
      </c>
      <c r="P22" s="23">
        <f t="shared" ref="P22:Z22" si="28">P94</f>
        <v>0</v>
      </c>
      <c r="Q22" s="23">
        <f t="shared" si="28"/>
        <v>0</v>
      </c>
      <c r="R22" s="23">
        <f t="shared" si="28"/>
        <v>0</v>
      </c>
      <c r="S22" s="23">
        <f t="shared" si="28"/>
        <v>0</v>
      </c>
      <c r="T22" s="23">
        <f t="shared" si="28"/>
        <v>0</v>
      </c>
      <c r="U22" s="23">
        <f t="shared" si="28"/>
        <v>0</v>
      </c>
      <c r="V22" s="23">
        <f t="shared" si="28"/>
        <v>0</v>
      </c>
      <c r="W22" s="23">
        <f t="shared" si="28"/>
        <v>0</v>
      </c>
      <c r="X22" s="23">
        <f t="shared" si="28"/>
        <v>0</v>
      </c>
      <c r="Y22" s="23">
        <f t="shared" si="28"/>
        <v>0</v>
      </c>
      <c r="Z22" s="23">
        <f t="shared" si="28"/>
        <v>0</v>
      </c>
      <c r="AA22" s="23">
        <f t="shared" ref="AA22:AB22" si="29">AA94</f>
        <v>0</v>
      </c>
      <c r="AB22" s="23">
        <f t="shared" si="29"/>
        <v>0</v>
      </c>
      <c r="AC22" s="23">
        <f t="shared" ref="AC22:AH24" si="30">AC94</f>
        <v>0</v>
      </c>
      <c r="AD22" s="23">
        <f t="shared" si="30"/>
        <v>0</v>
      </c>
      <c r="AE22" s="23">
        <f t="shared" si="30"/>
        <v>0</v>
      </c>
      <c r="AF22" s="23">
        <f t="shared" si="30"/>
        <v>0</v>
      </c>
      <c r="AG22" s="23">
        <f t="shared" si="30"/>
        <v>0</v>
      </c>
      <c r="AH22" s="23">
        <f t="shared" si="30"/>
        <v>0</v>
      </c>
      <c r="AI22" s="23">
        <f t="shared" si="4"/>
        <v>0</v>
      </c>
      <c r="AJ22" s="23">
        <f t="shared" si="4"/>
        <v>0</v>
      </c>
      <c r="AK22" s="35" t="s">
        <v>355</v>
      </c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</row>
    <row r="23" spans="1:65" ht="47.25" x14ac:dyDescent="0.25">
      <c r="A23" s="29">
        <v>0.5</v>
      </c>
      <c r="B23" s="41" t="s">
        <v>44</v>
      </c>
      <c r="C23" s="29" t="s">
        <v>40</v>
      </c>
      <c r="D23" s="34" t="s">
        <v>220</v>
      </c>
      <c r="E23" s="34" t="s">
        <v>220</v>
      </c>
      <c r="F23" s="34" t="s">
        <v>220</v>
      </c>
      <c r="G23" s="34" t="s">
        <v>220</v>
      </c>
      <c r="H23" s="23">
        <f t="shared" ref="H23:I23" si="31">H95</f>
        <v>0</v>
      </c>
      <c r="I23" s="23">
        <f t="shared" si="31"/>
        <v>0</v>
      </c>
      <c r="J23" s="23">
        <f t="shared" si="25"/>
        <v>0</v>
      </c>
      <c r="K23" s="23">
        <f t="shared" ref="K23" si="32">K95</f>
        <v>0</v>
      </c>
      <c r="L23" s="23">
        <f t="shared" ref="L23:O23" si="33">L95</f>
        <v>0</v>
      </c>
      <c r="M23" s="23">
        <f t="shared" si="33"/>
        <v>0</v>
      </c>
      <c r="N23" s="23">
        <f t="shared" si="33"/>
        <v>0</v>
      </c>
      <c r="O23" s="23">
        <f t="shared" si="33"/>
        <v>0</v>
      </c>
      <c r="P23" s="23">
        <f t="shared" ref="P23:Z23" si="34">P95</f>
        <v>0</v>
      </c>
      <c r="Q23" s="23">
        <f t="shared" si="34"/>
        <v>0</v>
      </c>
      <c r="R23" s="23">
        <f t="shared" si="34"/>
        <v>0</v>
      </c>
      <c r="S23" s="23">
        <f t="shared" si="34"/>
        <v>0</v>
      </c>
      <c r="T23" s="23">
        <f t="shared" si="34"/>
        <v>0</v>
      </c>
      <c r="U23" s="23">
        <f t="shared" si="34"/>
        <v>0</v>
      </c>
      <c r="V23" s="23">
        <f t="shared" si="34"/>
        <v>0</v>
      </c>
      <c r="W23" s="23">
        <f t="shared" si="34"/>
        <v>0</v>
      </c>
      <c r="X23" s="23">
        <f t="shared" si="34"/>
        <v>0</v>
      </c>
      <c r="Y23" s="23">
        <f t="shared" si="34"/>
        <v>0</v>
      </c>
      <c r="Z23" s="23">
        <f t="shared" si="34"/>
        <v>0</v>
      </c>
      <c r="AA23" s="23">
        <f t="shared" ref="AA23:AB23" si="35">AA95</f>
        <v>0</v>
      </c>
      <c r="AB23" s="23">
        <f t="shared" si="35"/>
        <v>0</v>
      </c>
      <c r="AC23" s="23">
        <f t="shared" si="30"/>
        <v>0</v>
      </c>
      <c r="AD23" s="23">
        <f t="shared" si="30"/>
        <v>0</v>
      </c>
      <c r="AE23" s="23">
        <f t="shared" si="30"/>
        <v>0</v>
      </c>
      <c r="AF23" s="23">
        <f t="shared" si="30"/>
        <v>0</v>
      </c>
      <c r="AG23" s="23">
        <f t="shared" si="30"/>
        <v>0</v>
      </c>
      <c r="AH23" s="23">
        <f t="shared" si="30"/>
        <v>0</v>
      </c>
      <c r="AI23" s="23">
        <f t="shared" si="4"/>
        <v>0</v>
      </c>
      <c r="AJ23" s="23">
        <f t="shared" si="4"/>
        <v>0</v>
      </c>
      <c r="AK23" s="35" t="s">
        <v>355</v>
      </c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</row>
    <row r="24" spans="1:65" x14ac:dyDescent="0.25">
      <c r="A24" s="29">
        <v>0.6</v>
      </c>
      <c r="B24" s="41" t="s">
        <v>45</v>
      </c>
      <c r="C24" s="29" t="s">
        <v>40</v>
      </c>
      <c r="D24" s="34" t="s">
        <v>220</v>
      </c>
      <c r="E24" s="34" t="s">
        <v>220</v>
      </c>
      <c r="F24" s="34" t="s">
        <v>220</v>
      </c>
      <c r="G24" s="34" t="s">
        <v>220</v>
      </c>
      <c r="H24" s="23">
        <f t="shared" ref="H24:I24" si="36">H96</f>
        <v>0</v>
      </c>
      <c r="I24" s="23">
        <f t="shared" si="36"/>
        <v>0</v>
      </c>
      <c r="J24" s="23">
        <f t="shared" si="25"/>
        <v>0</v>
      </c>
      <c r="K24" s="23">
        <f t="shared" ref="K24" si="37">K96</f>
        <v>95.719380000000015</v>
      </c>
      <c r="L24" s="23">
        <v>0</v>
      </c>
      <c r="M24" s="23">
        <v>0</v>
      </c>
      <c r="N24" s="23">
        <v>0</v>
      </c>
      <c r="O24" s="23">
        <v>0</v>
      </c>
      <c r="P24" s="23">
        <f t="shared" ref="P24:Z24" si="38">P96</f>
        <v>86.050605123728801</v>
      </c>
      <c r="Q24" s="23">
        <f t="shared" si="38"/>
        <v>0</v>
      </c>
      <c r="R24" s="23">
        <f t="shared" si="38"/>
        <v>30.194900000000001</v>
      </c>
      <c r="S24" s="23">
        <f t="shared" si="38"/>
        <v>0</v>
      </c>
      <c r="T24" s="23">
        <f t="shared" si="38"/>
        <v>55.855705123728832</v>
      </c>
      <c r="U24" s="23">
        <f t="shared" si="38"/>
        <v>0</v>
      </c>
      <c r="V24" s="23">
        <f t="shared" si="38"/>
        <v>87.399380000000008</v>
      </c>
      <c r="W24" s="23">
        <f t="shared" si="38"/>
        <v>0</v>
      </c>
      <c r="X24" s="23">
        <f t="shared" si="38"/>
        <v>28.721194016949159</v>
      </c>
      <c r="Y24" s="23">
        <f t="shared" si="38"/>
        <v>0</v>
      </c>
      <c r="Z24" s="23">
        <f t="shared" si="38"/>
        <v>48.917550000000006</v>
      </c>
      <c r="AA24" s="23">
        <f t="shared" ref="AA24:AB24" si="39">AA96</f>
        <v>8.5589999999999993</v>
      </c>
      <c r="AB24" s="23">
        <f t="shared" si="39"/>
        <v>8.32</v>
      </c>
      <c r="AC24" s="23">
        <f t="shared" si="30"/>
        <v>20.15889152542373</v>
      </c>
      <c r="AD24" s="23">
        <f t="shared" si="30"/>
        <v>11.276008474576271</v>
      </c>
      <c r="AE24" s="23">
        <f t="shared" si="30"/>
        <v>24.874401101694918</v>
      </c>
      <c r="AF24" s="23">
        <f t="shared" si="30"/>
        <v>17.874968474576271</v>
      </c>
      <c r="AG24" s="23">
        <f t="shared" si="30"/>
        <v>28.719842711864413</v>
      </c>
      <c r="AH24" s="23">
        <f t="shared" si="30"/>
        <v>48.907584745762705</v>
      </c>
      <c r="AI24" s="23">
        <f t="shared" si="4"/>
        <v>73.753135338983057</v>
      </c>
      <c r="AJ24" s="23">
        <f t="shared" si="4"/>
        <v>78.058561694915255</v>
      </c>
      <c r="AK24" s="35" t="s">
        <v>355</v>
      </c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</row>
    <row r="25" spans="1:65" x14ac:dyDescent="0.25">
      <c r="A25" s="42">
        <v>1</v>
      </c>
      <c r="B25" s="40" t="s">
        <v>302</v>
      </c>
      <c r="C25" s="33" t="s">
        <v>220</v>
      </c>
      <c r="D25" s="34" t="s">
        <v>220</v>
      </c>
      <c r="E25" s="34" t="s">
        <v>220</v>
      </c>
      <c r="F25" s="34" t="s">
        <v>220</v>
      </c>
      <c r="G25" s="34" t="s">
        <v>220</v>
      </c>
      <c r="H25" s="24">
        <f t="shared" ref="H25:AJ25" si="40">SUM(H26+H46+H86+H94+H95+H96)</f>
        <v>186.45</v>
      </c>
      <c r="I25" s="24">
        <f t="shared" si="40"/>
        <v>186.45</v>
      </c>
      <c r="J25" s="24">
        <f t="shared" si="40"/>
        <v>4.26</v>
      </c>
      <c r="K25" s="24">
        <f t="shared" si="40"/>
        <v>1845.076568</v>
      </c>
      <c r="L25" s="24">
        <f t="shared" si="40"/>
        <v>0</v>
      </c>
      <c r="M25" s="24">
        <f t="shared" si="40"/>
        <v>0</v>
      </c>
      <c r="N25" s="24">
        <f t="shared" si="40"/>
        <v>0</v>
      </c>
      <c r="O25" s="24">
        <f t="shared" si="40"/>
        <v>0</v>
      </c>
      <c r="P25" s="24">
        <f t="shared" si="40"/>
        <v>2086.5776391237291</v>
      </c>
      <c r="Q25" s="24">
        <f t="shared" si="40"/>
        <v>280.5</v>
      </c>
      <c r="R25" s="24">
        <f t="shared" si="40"/>
        <v>812.05502700000011</v>
      </c>
      <c r="S25" s="24">
        <f t="shared" si="40"/>
        <v>903.02690700000005</v>
      </c>
      <c r="T25" s="24">
        <f t="shared" si="40"/>
        <v>90.99570512372884</v>
      </c>
      <c r="U25" s="24">
        <f t="shared" si="40"/>
        <v>0</v>
      </c>
      <c r="V25" s="24">
        <f t="shared" si="40"/>
        <v>1819.4889680000001</v>
      </c>
      <c r="W25" s="24">
        <f t="shared" si="40"/>
        <v>0</v>
      </c>
      <c r="X25" s="24">
        <f t="shared" si="40"/>
        <v>225.70255044067795</v>
      </c>
      <c r="Y25" s="24">
        <f t="shared" si="40"/>
        <v>0</v>
      </c>
      <c r="Z25" s="24">
        <f t="shared" si="40"/>
        <v>2013.7555560000001</v>
      </c>
      <c r="AA25" s="24">
        <f t="shared" si="40"/>
        <v>20.380000000000003</v>
      </c>
      <c r="AB25" s="24">
        <f t="shared" si="40"/>
        <v>21.3276</v>
      </c>
      <c r="AC25" s="24">
        <f t="shared" si="40"/>
        <v>412.35940000000005</v>
      </c>
      <c r="AD25" s="24">
        <f t="shared" si="40"/>
        <v>18.309862711864408</v>
      </c>
      <c r="AE25" s="24">
        <f t="shared" si="40"/>
        <v>225.69050279661019</v>
      </c>
      <c r="AF25" s="24">
        <f t="shared" si="40"/>
        <v>39.104968474576275</v>
      </c>
      <c r="AG25" s="24">
        <f t="shared" si="40"/>
        <v>225.69441898305084</v>
      </c>
      <c r="AH25" s="24">
        <f t="shared" si="40"/>
        <v>462.73809322033901</v>
      </c>
      <c r="AI25" s="24">
        <f t="shared" si="40"/>
        <v>863.74432177966105</v>
      </c>
      <c r="AJ25" s="24">
        <f t="shared" si="40"/>
        <v>520.15292440677968</v>
      </c>
      <c r="AK25" s="35" t="s">
        <v>355</v>
      </c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</row>
    <row r="26" spans="1:65" ht="31.5" x14ac:dyDescent="0.25">
      <c r="A26" s="43" t="s">
        <v>300</v>
      </c>
      <c r="B26" s="40" t="s">
        <v>46</v>
      </c>
      <c r="C26" s="33" t="s">
        <v>40</v>
      </c>
      <c r="D26" s="34" t="s">
        <v>220</v>
      </c>
      <c r="E26" s="34" t="s">
        <v>220</v>
      </c>
      <c r="F26" s="34" t="s">
        <v>220</v>
      </c>
      <c r="G26" s="34" t="s">
        <v>220</v>
      </c>
      <c r="H26" s="22">
        <f t="shared" ref="H26:O26" si="41">+H27+H31+H34+H43</f>
        <v>0</v>
      </c>
      <c r="I26" s="22">
        <f t="shared" si="41"/>
        <v>0</v>
      </c>
      <c r="J26" s="22">
        <f t="shared" si="41"/>
        <v>0</v>
      </c>
      <c r="K26" s="22">
        <f t="shared" si="41"/>
        <v>0</v>
      </c>
      <c r="L26" s="22">
        <f t="shared" si="41"/>
        <v>0</v>
      </c>
      <c r="M26" s="22">
        <f t="shared" si="41"/>
        <v>0</v>
      </c>
      <c r="N26" s="22">
        <f t="shared" si="41"/>
        <v>0</v>
      </c>
      <c r="O26" s="22">
        <f t="shared" si="41"/>
        <v>0</v>
      </c>
      <c r="P26" s="22">
        <f t="shared" ref="P26:Z26" si="42">+P27+P31+P34+P43</f>
        <v>0</v>
      </c>
      <c r="Q26" s="22">
        <f t="shared" si="42"/>
        <v>0</v>
      </c>
      <c r="R26" s="22">
        <f t="shared" si="42"/>
        <v>0</v>
      </c>
      <c r="S26" s="22">
        <f t="shared" si="42"/>
        <v>0</v>
      </c>
      <c r="T26" s="22">
        <f t="shared" si="42"/>
        <v>0</v>
      </c>
      <c r="U26" s="22">
        <f t="shared" si="42"/>
        <v>0</v>
      </c>
      <c r="V26" s="22">
        <f t="shared" si="42"/>
        <v>0</v>
      </c>
      <c r="W26" s="22">
        <f t="shared" si="42"/>
        <v>0</v>
      </c>
      <c r="X26" s="22">
        <f t="shared" si="42"/>
        <v>0</v>
      </c>
      <c r="Y26" s="22">
        <f t="shared" si="42"/>
        <v>0</v>
      </c>
      <c r="Z26" s="22">
        <f t="shared" si="42"/>
        <v>0</v>
      </c>
      <c r="AA26" s="22">
        <f t="shared" ref="AA26:AB26" si="43">+AA27+AA31+AA34+AA43</f>
        <v>0</v>
      </c>
      <c r="AB26" s="22">
        <f t="shared" si="43"/>
        <v>0</v>
      </c>
      <c r="AC26" s="22">
        <f t="shared" ref="AC26:AH26" si="44">+AC27+AC31+AC34+AC43</f>
        <v>0</v>
      </c>
      <c r="AD26" s="22">
        <f t="shared" si="44"/>
        <v>0</v>
      </c>
      <c r="AE26" s="22">
        <f t="shared" si="44"/>
        <v>0</v>
      </c>
      <c r="AF26" s="22">
        <f t="shared" si="44"/>
        <v>0</v>
      </c>
      <c r="AG26" s="22">
        <f t="shared" si="44"/>
        <v>0</v>
      </c>
      <c r="AH26" s="22">
        <f t="shared" si="44"/>
        <v>0</v>
      </c>
      <c r="AI26" s="22">
        <f t="shared" ref="AI26:AJ28" si="45">AC26+AE26+AG26</f>
        <v>0</v>
      </c>
      <c r="AJ26" s="22">
        <f t="shared" si="45"/>
        <v>0</v>
      </c>
      <c r="AK26" s="35" t="s">
        <v>355</v>
      </c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</row>
    <row r="27" spans="1:65" ht="47.25" hidden="1" x14ac:dyDescent="0.25">
      <c r="A27" s="43" t="s">
        <v>47</v>
      </c>
      <c r="B27" s="40" t="s">
        <v>48</v>
      </c>
      <c r="C27" s="33" t="s">
        <v>40</v>
      </c>
      <c r="D27" s="34" t="s">
        <v>220</v>
      </c>
      <c r="E27" s="34" t="s">
        <v>220</v>
      </c>
      <c r="F27" s="34" t="s">
        <v>220</v>
      </c>
      <c r="G27" s="34" t="s">
        <v>220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  <c r="AF27" s="24">
        <v>0</v>
      </c>
      <c r="AG27" s="24">
        <v>0</v>
      </c>
      <c r="AH27" s="24">
        <v>0</v>
      </c>
      <c r="AI27" s="24">
        <f t="shared" si="45"/>
        <v>0</v>
      </c>
      <c r="AJ27" s="24">
        <f t="shared" si="45"/>
        <v>0</v>
      </c>
      <c r="AK27" s="35" t="s">
        <v>355</v>
      </c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</row>
    <row r="28" spans="1:65" ht="63" hidden="1" x14ac:dyDescent="0.25">
      <c r="A28" s="44" t="s">
        <v>49</v>
      </c>
      <c r="B28" s="41" t="s">
        <v>50</v>
      </c>
      <c r="C28" s="29" t="s">
        <v>40</v>
      </c>
      <c r="D28" s="34" t="s">
        <v>220</v>
      </c>
      <c r="E28" s="34" t="s">
        <v>220</v>
      </c>
      <c r="F28" s="34" t="s">
        <v>220</v>
      </c>
      <c r="G28" s="34" t="s">
        <v>220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f t="shared" si="45"/>
        <v>0</v>
      </c>
      <c r="AJ28" s="25">
        <f t="shared" si="45"/>
        <v>0</v>
      </c>
      <c r="AK28" s="35" t="s">
        <v>355</v>
      </c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</row>
    <row r="29" spans="1:65" ht="63" hidden="1" x14ac:dyDescent="0.25">
      <c r="A29" s="44" t="s">
        <v>51</v>
      </c>
      <c r="B29" s="41" t="s">
        <v>52</v>
      </c>
      <c r="C29" s="29" t="s">
        <v>40</v>
      </c>
      <c r="D29" s="34" t="s">
        <v>220</v>
      </c>
      <c r="E29" s="34" t="s">
        <v>220</v>
      </c>
      <c r="F29" s="34" t="s">
        <v>220</v>
      </c>
      <c r="G29" s="34" t="s">
        <v>220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f t="shared" ref="AI29:AI30" si="46">AC29+AE29+AG29</f>
        <v>0</v>
      </c>
      <c r="AJ29" s="25">
        <f t="shared" ref="AJ29:AJ30" si="47">AD29+AF29+AH29</f>
        <v>0</v>
      </c>
      <c r="AK29" s="35" t="s">
        <v>355</v>
      </c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</row>
    <row r="30" spans="1:65" ht="63" hidden="1" x14ac:dyDescent="0.25">
      <c r="A30" s="45" t="s">
        <v>53</v>
      </c>
      <c r="B30" s="41" t="s">
        <v>54</v>
      </c>
      <c r="C30" s="29" t="s">
        <v>40</v>
      </c>
      <c r="D30" s="34" t="s">
        <v>220</v>
      </c>
      <c r="E30" s="34" t="s">
        <v>220</v>
      </c>
      <c r="F30" s="34" t="s">
        <v>220</v>
      </c>
      <c r="G30" s="34" t="s">
        <v>220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f t="shared" si="46"/>
        <v>0</v>
      </c>
      <c r="AJ30" s="25">
        <f t="shared" si="47"/>
        <v>0</v>
      </c>
      <c r="AK30" s="35" t="s">
        <v>355</v>
      </c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</row>
    <row r="31" spans="1:65" ht="47.25" hidden="1" x14ac:dyDescent="0.25">
      <c r="A31" s="39" t="s">
        <v>55</v>
      </c>
      <c r="B31" s="40" t="s">
        <v>56</v>
      </c>
      <c r="C31" s="33" t="s">
        <v>40</v>
      </c>
      <c r="D31" s="34" t="s">
        <v>220</v>
      </c>
      <c r="E31" s="34" t="s">
        <v>220</v>
      </c>
      <c r="F31" s="34" t="s">
        <v>220</v>
      </c>
      <c r="G31" s="34" t="s">
        <v>220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f>AD31+AF31+AH31</f>
        <v>0</v>
      </c>
      <c r="AK31" s="35" t="s">
        <v>355</v>
      </c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</row>
    <row r="32" spans="1:65" ht="78.75" hidden="1" x14ac:dyDescent="0.25">
      <c r="A32" s="45" t="s">
        <v>57</v>
      </c>
      <c r="B32" s="41" t="s">
        <v>58</v>
      </c>
      <c r="C32" s="29" t="s">
        <v>40</v>
      </c>
      <c r="D32" s="34" t="s">
        <v>220</v>
      </c>
      <c r="E32" s="34" t="s">
        <v>220</v>
      </c>
      <c r="F32" s="34" t="s">
        <v>220</v>
      </c>
      <c r="G32" s="34" t="s">
        <v>220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f t="shared" ref="AI32:AI33" si="48">AC32+AE32+AG32</f>
        <v>0</v>
      </c>
      <c r="AJ32" s="25">
        <f>AD32+AF32+AH32</f>
        <v>0</v>
      </c>
      <c r="AK32" s="35" t="s">
        <v>355</v>
      </c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</row>
    <row r="33" spans="1:65" ht="47.25" hidden="1" x14ac:dyDescent="0.25">
      <c r="A33" s="45" t="s">
        <v>59</v>
      </c>
      <c r="B33" s="41" t="s">
        <v>60</v>
      </c>
      <c r="C33" s="29" t="s">
        <v>40</v>
      </c>
      <c r="D33" s="34" t="s">
        <v>220</v>
      </c>
      <c r="E33" s="34" t="s">
        <v>220</v>
      </c>
      <c r="F33" s="34" t="s">
        <v>220</v>
      </c>
      <c r="G33" s="34" t="s">
        <v>220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f t="shared" si="48"/>
        <v>0</v>
      </c>
      <c r="AJ33" s="25">
        <f>AD33+AF33+AH33</f>
        <v>0</v>
      </c>
      <c r="AK33" s="35" t="s">
        <v>355</v>
      </c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</row>
    <row r="34" spans="1:65" ht="63" hidden="1" x14ac:dyDescent="0.25">
      <c r="A34" s="39" t="s">
        <v>61</v>
      </c>
      <c r="B34" s="40" t="s">
        <v>62</v>
      </c>
      <c r="C34" s="33" t="s">
        <v>40</v>
      </c>
      <c r="D34" s="34" t="s">
        <v>220</v>
      </c>
      <c r="E34" s="34" t="s">
        <v>220</v>
      </c>
      <c r="F34" s="34" t="s">
        <v>220</v>
      </c>
      <c r="G34" s="34" t="s">
        <v>220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35" t="s">
        <v>355</v>
      </c>
      <c r="AL34" s="28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</row>
    <row r="35" spans="1:65" ht="47.25" hidden="1" x14ac:dyDescent="0.25">
      <c r="A35" s="45" t="s">
        <v>63</v>
      </c>
      <c r="B35" s="41" t="s">
        <v>64</v>
      </c>
      <c r="C35" s="29" t="s">
        <v>40</v>
      </c>
      <c r="D35" s="34" t="s">
        <v>220</v>
      </c>
      <c r="E35" s="34" t="s">
        <v>220</v>
      </c>
      <c r="F35" s="34" t="s">
        <v>220</v>
      </c>
      <c r="G35" s="34" t="s">
        <v>220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f t="shared" ref="AI35:AI79" si="49">AC35+AE35+AG35</f>
        <v>0</v>
      </c>
      <c r="AJ35" s="25">
        <f t="shared" ref="AJ35:AJ79" si="50">AD35+AF35+AH35</f>
        <v>0</v>
      </c>
      <c r="AK35" s="35" t="s">
        <v>355</v>
      </c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</row>
    <row r="36" spans="1:65" ht="126" hidden="1" x14ac:dyDescent="0.25">
      <c r="A36" s="45" t="s">
        <v>65</v>
      </c>
      <c r="B36" s="41" t="s">
        <v>66</v>
      </c>
      <c r="C36" s="29" t="s">
        <v>40</v>
      </c>
      <c r="D36" s="34" t="s">
        <v>220</v>
      </c>
      <c r="E36" s="34" t="s">
        <v>220</v>
      </c>
      <c r="F36" s="34" t="s">
        <v>220</v>
      </c>
      <c r="G36" s="34" t="s">
        <v>220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f t="shared" si="49"/>
        <v>0</v>
      </c>
      <c r="AJ36" s="25">
        <f t="shared" si="50"/>
        <v>0</v>
      </c>
      <c r="AK36" s="35" t="s">
        <v>355</v>
      </c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</row>
    <row r="37" spans="1:65" ht="110.25" hidden="1" x14ac:dyDescent="0.25">
      <c r="A37" s="45" t="s">
        <v>67</v>
      </c>
      <c r="B37" s="41" t="s">
        <v>68</v>
      </c>
      <c r="C37" s="29" t="s">
        <v>40</v>
      </c>
      <c r="D37" s="34" t="s">
        <v>220</v>
      </c>
      <c r="E37" s="34" t="s">
        <v>220</v>
      </c>
      <c r="F37" s="34" t="s">
        <v>220</v>
      </c>
      <c r="G37" s="34" t="s">
        <v>220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f t="shared" si="49"/>
        <v>0</v>
      </c>
      <c r="AJ37" s="25">
        <f t="shared" si="50"/>
        <v>0</v>
      </c>
      <c r="AK37" s="35" t="s">
        <v>355</v>
      </c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</row>
    <row r="38" spans="1:65" ht="110.25" hidden="1" x14ac:dyDescent="0.25">
      <c r="A38" s="45" t="s">
        <v>69</v>
      </c>
      <c r="B38" s="41" t="s">
        <v>70</v>
      </c>
      <c r="C38" s="29" t="s">
        <v>40</v>
      </c>
      <c r="D38" s="34" t="s">
        <v>220</v>
      </c>
      <c r="E38" s="34" t="s">
        <v>220</v>
      </c>
      <c r="F38" s="34" t="s">
        <v>220</v>
      </c>
      <c r="G38" s="34" t="s">
        <v>220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f t="shared" si="49"/>
        <v>0</v>
      </c>
      <c r="AJ38" s="25">
        <f t="shared" si="50"/>
        <v>0</v>
      </c>
      <c r="AK38" s="35" t="s">
        <v>355</v>
      </c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</row>
    <row r="39" spans="1:65" ht="47.25" hidden="1" x14ac:dyDescent="0.25">
      <c r="A39" s="45" t="s">
        <v>71</v>
      </c>
      <c r="B39" s="41" t="s">
        <v>64</v>
      </c>
      <c r="C39" s="29" t="s">
        <v>40</v>
      </c>
      <c r="D39" s="34" t="s">
        <v>220</v>
      </c>
      <c r="E39" s="34" t="s">
        <v>220</v>
      </c>
      <c r="F39" s="34" t="s">
        <v>220</v>
      </c>
      <c r="G39" s="34" t="s">
        <v>220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f t="shared" si="49"/>
        <v>0</v>
      </c>
      <c r="AJ39" s="25">
        <f t="shared" si="50"/>
        <v>0</v>
      </c>
      <c r="AK39" s="35" t="s">
        <v>355</v>
      </c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</row>
    <row r="40" spans="1:65" ht="126" hidden="1" x14ac:dyDescent="0.25">
      <c r="A40" s="45" t="s">
        <v>72</v>
      </c>
      <c r="B40" s="41" t="s">
        <v>66</v>
      </c>
      <c r="C40" s="29" t="s">
        <v>40</v>
      </c>
      <c r="D40" s="34" t="s">
        <v>220</v>
      </c>
      <c r="E40" s="34" t="s">
        <v>220</v>
      </c>
      <c r="F40" s="34" t="s">
        <v>220</v>
      </c>
      <c r="G40" s="34" t="s">
        <v>220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f t="shared" si="49"/>
        <v>0</v>
      </c>
      <c r="AJ40" s="25">
        <f t="shared" si="50"/>
        <v>0</v>
      </c>
      <c r="AK40" s="35" t="s">
        <v>355</v>
      </c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</row>
    <row r="41" spans="1:65" ht="110.25" hidden="1" x14ac:dyDescent="0.25">
      <c r="A41" s="45" t="s">
        <v>73</v>
      </c>
      <c r="B41" s="41" t="s">
        <v>68</v>
      </c>
      <c r="C41" s="29" t="s">
        <v>40</v>
      </c>
      <c r="D41" s="34" t="s">
        <v>220</v>
      </c>
      <c r="E41" s="34" t="s">
        <v>220</v>
      </c>
      <c r="F41" s="34" t="s">
        <v>220</v>
      </c>
      <c r="G41" s="34" t="s">
        <v>220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f t="shared" si="49"/>
        <v>0</v>
      </c>
      <c r="AJ41" s="25">
        <f t="shared" si="50"/>
        <v>0</v>
      </c>
      <c r="AK41" s="35" t="s">
        <v>355</v>
      </c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</row>
    <row r="42" spans="1:65" ht="110.25" hidden="1" x14ac:dyDescent="0.25">
      <c r="A42" s="45" t="s">
        <v>74</v>
      </c>
      <c r="B42" s="41" t="s">
        <v>75</v>
      </c>
      <c r="C42" s="29" t="s">
        <v>40</v>
      </c>
      <c r="D42" s="34" t="s">
        <v>220</v>
      </c>
      <c r="E42" s="34" t="s">
        <v>220</v>
      </c>
      <c r="F42" s="34" t="s">
        <v>220</v>
      </c>
      <c r="G42" s="34" t="s">
        <v>220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f t="shared" si="49"/>
        <v>0</v>
      </c>
      <c r="AJ42" s="25">
        <f t="shared" si="50"/>
        <v>0</v>
      </c>
      <c r="AK42" s="35" t="s">
        <v>355</v>
      </c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</row>
    <row r="43" spans="1:65" ht="94.5" hidden="1" x14ac:dyDescent="0.25">
      <c r="A43" s="39" t="s">
        <v>76</v>
      </c>
      <c r="B43" s="41" t="s">
        <v>77</v>
      </c>
      <c r="C43" s="29" t="s">
        <v>40</v>
      </c>
      <c r="D43" s="34" t="s">
        <v>220</v>
      </c>
      <c r="E43" s="34" t="s">
        <v>220</v>
      </c>
      <c r="F43" s="34" t="s">
        <v>220</v>
      </c>
      <c r="G43" s="34" t="s">
        <v>220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f t="shared" si="49"/>
        <v>0</v>
      </c>
      <c r="AJ43" s="25">
        <f t="shared" si="50"/>
        <v>0</v>
      </c>
      <c r="AK43" s="35" t="s">
        <v>355</v>
      </c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</row>
    <row r="44" spans="1:65" ht="78.75" hidden="1" x14ac:dyDescent="0.25">
      <c r="A44" s="45" t="s">
        <v>78</v>
      </c>
      <c r="B44" s="41" t="s">
        <v>79</v>
      </c>
      <c r="C44" s="29" t="s">
        <v>40</v>
      </c>
      <c r="D44" s="34" t="s">
        <v>220</v>
      </c>
      <c r="E44" s="34" t="s">
        <v>220</v>
      </c>
      <c r="F44" s="34" t="s">
        <v>220</v>
      </c>
      <c r="G44" s="34" t="s">
        <v>220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f t="shared" si="49"/>
        <v>0</v>
      </c>
      <c r="AJ44" s="25">
        <f t="shared" si="50"/>
        <v>0</v>
      </c>
      <c r="AK44" s="35" t="s">
        <v>355</v>
      </c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</row>
    <row r="45" spans="1:65" ht="78.75" hidden="1" x14ac:dyDescent="0.25">
      <c r="A45" s="45" t="s">
        <v>80</v>
      </c>
      <c r="B45" s="41" t="s">
        <v>81</v>
      </c>
      <c r="C45" s="29" t="s">
        <v>40</v>
      </c>
      <c r="D45" s="34" t="s">
        <v>220</v>
      </c>
      <c r="E45" s="34" t="s">
        <v>220</v>
      </c>
      <c r="F45" s="34" t="s">
        <v>220</v>
      </c>
      <c r="G45" s="34" t="s">
        <v>220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f t="shared" si="49"/>
        <v>0</v>
      </c>
      <c r="AJ45" s="25">
        <f t="shared" si="50"/>
        <v>0</v>
      </c>
      <c r="AK45" s="35" t="s">
        <v>355</v>
      </c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</row>
    <row r="46" spans="1:65" ht="47.25" x14ac:dyDescent="0.25">
      <c r="A46" s="39" t="s">
        <v>82</v>
      </c>
      <c r="B46" s="40" t="s">
        <v>83</v>
      </c>
      <c r="C46" s="33" t="s">
        <v>40</v>
      </c>
      <c r="D46" s="34" t="s">
        <v>220</v>
      </c>
      <c r="E46" s="34" t="s">
        <v>220</v>
      </c>
      <c r="F46" s="34" t="s">
        <v>220</v>
      </c>
      <c r="G46" s="34" t="s">
        <v>220</v>
      </c>
      <c r="H46" s="22">
        <f t="shared" ref="H46:AH46" si="51">+H47+H64+H74+H75</f>
        <v>0</v>
      </c>
      <c r="I46" s="22">
        <f t="shared" si="51"/>
        <v>0</v>
      </c>
      <c r="J46" s="22">
        <f t="shared" si="51"/>
        <v>4.26</v>
      </c>
      <c r="K46" s="22">
        <f t="shared" si="51"/>
        <v>425.999098</v>
      </c>
      <c r="L46" s="22">
        <f t="shared" si="51"/>
        <v>0</v>
      </c>
      <c r="M46" s="22">
        <f t="shared" si="51"/>
        <v>0</v>
      </c>
      <c r="N46" s="22">
        <f t="shared" si="51"/>
        <v>0</v>
      </c>
      <c r="O46" s="22">
        <f t="shared" si="51"/>
        <v>0</v>
      </c>
      <c r="P46" s="22">
        <f t="shared" si="51"/>
        <v>56.084034000000003</v>
      </c>
      <c r="Q46" s="22">
        <f t="shared" si="51"/>
        <v>8.6349999999999998</v>
      </c>
      <c r="R46" s="22">
        <f t="shared" si="51"/>
        <v>41.422126999999996</v>
      </c>
      <c r="S46" s="22">
        <f t="shared" si="51"/>
        <v>6.0269070000000005</v>
      </c>
      <c r="T46" s="22">
        <f t="shared" si="51"/>
        <v>0</v>
      </c>
      <c r="U46" s="22">
        <f t="shared" si="51"/>
        <v>0</v>
      </c>
      <c r="V46" s="22">
        <f t="shared" si="51"/>
        <v>416.528098</v>
      </c>
      <c r="W46" s="22">
        <f t="shared" si="51"/>
        <v>0</v>
      </c>
      <c r="X46" s="22">
        <f t="shared" si="51"/>
        <v>48.082557949152545</v>
      </c>
      <c r="Y46" s="22">
        <f t="shared" si="51"/>
        <v>0</v>
      </c>
      <c r="Z46" s="22">
        <f t="shared" si="51"/>
        <v>28.185605999999996</v>
      </c>
      <c r="AA46" s="22">
        <f t="shared" si="51"/>
        <v>5.2110000000000003</v>
      </c>
      <c r="AB46" s="22">
        <f t="shared" si="51"/>
        <v>5.2110000000000003</v>
      </c>
      <c r="AC46" s="22">
        <f t="shared" si="51"/>
        <v>16.491525423728813</v>
      </c>
      <c r="AD46" s="22">
        <f t="shared" si="51"/>
        <v>7.0338542372881374</v>
      </c>
      <c r="AE46" s="22">
        <f t="shared" si="51"/>
        <v>43.699152542372879</v>
      </c>
      <c r="AF46" s="22">
        <f t="shared" si="51"/>
        <v>21.230000000000004</v>
      </c>
      <c r="AG46" s="22">
        <f t="shared" si="51"/>
        <v>48.076271186440678</v>
      </c>
      <c r="AH46" s="22">
        <f t="shared" si="51"/>
        <v>28.186440677966104</v>
      </c>
      <c r="AI46" s="22">
        <f t="shared" si="49"/>
        <v>108.26694915254237</v>
      </c>
      <c r="AJ46" s="22">
        <f t="shared" si="50"/>
        <v>56.450294915254247</v>
      </c>
      <c r="AK46" s="35" t="s">
        <v>355</v>
      </c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</row>
    <row r="47" spans="1:65" ht="78.75" x14ac:dyDescent="0.25">
      <c r="A47" s="45" t="s">
        <v>84</v>
      </c>
      <c r="B47" s="41" t="s">
        <v>85</v>
      </c>
      <c r="C47" s="29" t="s">
        <v>40</v>
      </c>
      <c r="D47" s="34" t="s">
        <v>220</v>
      </c>
      <c r="E47" s="34" t="s">
        <v>220</v>
      </c>
      <c r="F47" s="34" t="s">
        <v>220</v>
      </c>
      <c r="G47" s="34" t="s">
        <v>220</v>
      </c>
      <c r="H47" s="23">
        <f t="shared" ref="H47:Z47" si="52">+H48+H49</f>
        <v>0</v>
      </c>
      <c r="I47" s="23">
        <f t="shared" si="52"/>
        <v>0</v>
      </c>
      <c r="J47" s="23">
        <f t="shared" si="52"/>
        <v>4.26</v>
      </c>
      <c r="K47" s="23">
        <f t="shared" si="52"/>
        <v>108.219548</v>
      </c>
      <c r="L47" s="23">
        <f t="shared" si="52"/>
        <v>0</v>
      </c>
      <c r="M47" s="23">
        <f t="shared" si="52"/>
        <v>0</v>
      </c>
      <c r="N47" s="23">
        <f t="shared" si="52"/>
        <v>0</v>
      </c>
      <c r="O47" s="23">
        <f t="shared" si="52"/>
        <v>0</v>
      </c>
      <c r="P47" s="23">
        <f t="shared" si="52"/>
        <v>35.262647999999999</v>
      </c>
      <c r="Q47" s="23">
        <f t="shared" si="52"/>
        <v>0</v>
      </c>
      <c r="R47" s="23">
        <f t="shared" si="52"/>
        <v>29.735710999999998</v>
      </c>
      <c r="S47" s="23">
        <f t="shared" si="52"/>
        <v>5.5269370000000002</v>
      </c>
      <c r="T47" s="23">
        <f t="shared" si="52"/>
        <v>0</v>
      </c>
      <c r="U47" s="23">
        <f t="shared" si="52"/>
        <v>0</v>
      </c>
      <c r="V47" s="23">
        <f t="shared" si="52"/>
        <v>98.748548</v>
      </c>
      <c r="W47" s="23">
        <f t="shared" si="52"/>
        <v>0</v>
      </c>
      <c r="X47" s="23">
        <f t="shared" si="52"/>
        <v>12.009999406779661</v>
      </c>
      <c r="Y47" s="23">
        <f t="shared" si="52"/>
        <v>0</v>
      </c>
      <c r="Z47" s="23">
        <f t="shared" si="52"/>
        <v>16.025255999999999</v>
      </c>
      <c r="AA47" s="23">
        <f t="shared" ref="AA47:AB47" si="53">+AA48+AA49</f>
        <v>5.2110000000000003</v>
      </c>
      <c r="AB47" s="23">
        <f t="shared" si="53"/>
        <v>5.2110000000000003</v>
      </c>
      <c r="AC47" s="23">
        <f t="shared" ref="AC47" si="54">+AC48+AC49</f>
        <v>10.766949152542374</v>
      </c>
      <c r="AD47" s="23">
        <f>+AD48+AD49</f>
        <v>7.0338542372881374</v>
      </c>
      <c r="AE47" s="23">
        <f>+AE48+AE49</f>
        <v>16.139830508474578</v>
      </c>
      <c r="AF47" s="23">
        <f>+AF48+AF49</f>
        <v>12.231000000000002</v>
      </c>
      <c r="AG47" s="23">
        <f>+AG48+AG49</f>
        <v>12.008474576271187</v>
      </c>
      <c r="AH47" s="23">
        <f>+AH48+AH49</f>
        <v>16.025423728813561</v>
      </c>
      <c r="AI47" s="23">
        <f t="shared" si="49"/>
        <v>38.915254237288138</v>
      </c>
      <c r="AJ47" s="23">
        <f t="shared" si="50"/>
        <v>35.290277966101698</v>
      </c>
      <c r="AK47" s="35" t="s">
        <v>355</v>
      </c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</row>
    <row r="48" spans="1:65" ht="31.5" x14ac:dyDescent="0.25">
      <c r="A48" s="45" t="s">
        <v>86</v>
      </c>
      <c r="B48" s="41" t="s">
        <v>87</v>
      </c>
      <c r="C48" s="29" t="s">
        <v>40</v>
      </c>
      <c r="D48" s="34" t="s">
        <v>220</v>
      </c>
      <c r="E48" s="34" t="s">
        <v>220</v>
      </c>
      <c r="F48" s="34" t="s">
        <v>220</v>
      </c>
      <c r="G48" s="34" t="s">
        <v>220</v>
      </c>
      <c r="H48" s="25">
        <v>0</v>
      </c>
      <c r="I48" s="25">
        <v>0</v>
      </c>
      <c r="J48" s="25">
        <v>0</v>
      </c>
      <c r="K48" s="25">
        <v>0</v>
      </c>
      <c r="L48" s="23">
        <v>0</v>
      </c>
      <c r="M48" s="23">
        <v>0</v>
      </c>
      <c r="N48" s="23">
        <v>0</v>
      </c>
      <c r="O48" s="23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f t="shared" si="49"/>
        <v>0</v>
      </c>
      <c r="AJ48" s="25">
        <f t="shared" si="50"/>
        <v>0</v>
      </c>
      <c r="AK48" s="35" t="s">
        <v>355</v>
      </c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</row>
    <row r="49" spans="1:37" s="1" customFormat="1" ht="63" x14ac:dyDescent="0.25">
      <c r="A49" s="45" t="s">
        <v>88</v>
      </c>
      <c r="B49" s="41" t="s">
        <v>89</v>
      </c>
      <c r="C49" s="29" t="s">
        <v>40</v>
      </c>
      <c r="D49" s="34" t="s">
        <v>220</v>
      </c>
      <c r="E49" s="34" t="s">
        <v>220</v>
      </c>
      <c r="F49" s="34" t="s">
        <v>220</v>
      </c>
      <c r="G49" s="34" t="s">
        <v>220</v>
      </c>
      <c r="H49" s="23">
        <f t="shared" ref="H49:AH49" si="55">SUM(H50:H63)</f>
        <v>0</v>
      </c>
      <c r="I49" s="23">
        <f t="shared" si="55"/>
        <v>0</v>
      </c>
      <c r="J49" s="23">
        <f t="shared" si="55"/>
        <v>4.26</v>
      </c>
      <c r="K49" s="23">
        <f t="shared" si="55"/>
        <v>108.219548</v>
      </c>
      <c r="L49" s="23">
        <f t="shared" si="55"/>
        <v>0</v>
      </c>
      <c r="M49" s="23">
        <f t="shared" si="55"/>
        <v>0</v>
      </c>
      <c r="N49" s="23">
        <f t="shared" si="55"/>
        <v>0</v>
      </c>
      <c r="O49" s="23">
        <f t="shared" si="55"/>
        <v>0</v>
      </c>
      <c r="P49" s="23">
        <f t="shared" si="55"/>
        <v>35.262647999999999</v>
      </c>
      <c r="Q49" s="23">
        <f t="shared" si="55"/>
        <v>0</v>
      </c>
      <c r="R49" s="23">
        <f t="shared" si="55"/>
        <v>29.735710999999998</v>
      </c>
      <c r="S49" s="23">
        <f t="shared" si="55"/>
        <v>5.5269370000000002</v>
      </c>
      <c r="T49" s="23">
        <f t="shared" si="55"/>
        <v>0</v>
      </c>
      <c r="U49" s="23">
        <f t="shared" si="55"/>
        <v>0</v>
      </c>
      <c r="V49" s="23">
        <f t="shared" si="55"/>
        <v>98.748548</v>
      </c>
      <c r="W49" s="23">
        <f t="shared" si="55"/>
        <v>0</v>
      </c>
      <c r="X49" s="23">
        <f t="shared" si="55"/>
        <v>12.009999406779661</v>
      </c>
      <c r="Y49" s="23">
        <f t="shared" si="55"/>
        <v>0</v>
      </c>
      <c r="Z49" s="23">
        <f t="shared" si="55"/>
        <v>16.025255999999999</v>
      </c>
      <c r="AA49" s="23">
        <f t="shared" si="55"/>
        <v>5.2110000000000003</v>
      </c>
      <c r="AB49" s="23">
        <f t="shared" si="55"/>
        <v>5.2110000000000003</v>
      </c>
      <c r="AC49" s="23">
        <f t="shared" si="55"/>
        <v>10.766949152542374</v>
      </c>
      <c r="AD49" s="23">
        <f t="shared" si="55"/>
        <v>7.0338542372881374</v>
      </c>
      <c r="AE49" s="23">
        <f t="shared" si="55"/>
        <v>16.139830508474578</v>
      </c>
      <c r="AF49" s="23">
        <f t="shared" si="55"/>
        <v>12.231000000000002</v>
      </c>
      <c r="AG49" s="23">
        <f t="shared" si="55"/>
        <v>12.008474576271187</v>
      </c>
      <c r="AH49" s="23">
        <f t="shared" si="55"/>
        <v>16.025423728813561</v>
      </c>
      <c r="AI49" s="23">
        <f t="shared" si="49"/>
        <v>38.915254237288138</v>
      </c>
      <c r="AJ49" s="23">
        <f t="shared" si="50"/>
        <v>35.290277966101698</v>
      </c>
      <c r="AK49" s="35" t="s">
        <v>355</v>
      </c>
    </row>
    <row r="50" spans="1:37" s="1" customFormat="1" ht="78.75" x14ac:dyDescent="0.25">
      <c r="A50" s="45" t="s">
        <v>90</v>
      </c>
      <c r="B50" s="48" t="s">
        <v>318</v>
      </c>
      <c r="C50" s="29" t="s">
        <v>91</v>
      </c>
      <c r="D50" s="34" t="s">
        <v>223</v>
      </c>
      <c r="E50" s="34">
        <v>2013</v>
      </c>
      <c r="F50" s="34">
        <v>2015</v>
      </c>
      <c r="G50" s="34">
        <v>2016</v>
      </c>
      <c r="H50" s="25">
        <v>0</v>
      </c>
      <c r="I50" s="25">
        <v>0</v>
      </c>
      <c r="J50" s="25">
        <v>4.26</v>
      </c>
      <c r="K50" s="25">
        <v>10.98305</v>
      </c>
      <c r="L50" s="23">
        <f t="shared" ref="L50:O50" si="56">SUM(L51:L64)</f>
        <v>0</v>
      </c>
      <c r="M50" s="23">
        <f t="shared" si="56"/>
        <v>0</v>
      </c>
      <c r="N50" s="23">
        <f t="shared" si="56"/>
        <v>0</v>
      </c>
      <c r="O50" s="23">
        <f t="shared" si="56"/>
        <v>0</v>
      </c>
      <c r="P50" s="25">
        <f>Q50+R50+S50+T50</f>
        <v>6.7711800000000002</v>
      </c>
      <c r="Q50" s="25">
        <v>0</v>
      </c>
      <c r="R50" s="25">
        <v>6.7711800000000002</v>
      </c>
      <c r="S50" s="25">
        <v>0</v>
      </c>
      <c r="T50" s="25">
        <v>0</v>
      </c>
      <c r="U50" s="25">
        <v>0</v>
      </c>
      <c r="V50" s="25">
        <f t="shared" ref="V50:V62" si="57">K50-J50-AB50</f>
        <v>1.5120500000000003</v>
      </c>
      <c r="W50" s="25">
        <f>SUM(AG50)</f>
        <v>0</v>
      </c>
      <c r="X50" s="25">
        <v>0</v>
      </c>
      <c r="Y50" s="25">
        <f>SUM(AH50)</f>
        <v>0</v>
      </c>
      <c r="Z50" s="25">
        <f>Y50</f>
        <v>0</v>
      </c>
      <c r="AA50" s="25">
        <v>5.2110000000000003</v>
      </c>
      <c r="AB50" s="25">
        <f t="shared" ref="AB50" si="58">AA50</f>
        <v>5.2110000000000003</v>
      </c>
      <c r="AC50" s="25">
        <f>6.813/1.18</f>
        <v>5.7737288135593223</v>
      </c>
      <c r="AD50" s="25">
        <f>4.18/1.18</f>
        <v>3.5423728813559321</v>
      </c>
      <c r="AE50" s="25">
        <v>0</v>
      </c>
      <c r="AF50" s="25">
        <f>2.994+0.245</f>
        <v>3.2390000000000003</v>
      </c>
      <c r="AG50" s="25">
        <v>0</v>
      </c>
      <c r="AH50" s="25">
        <v>0</v>
      </c>
      <c r="AI50" s="25">
        <f t="shared" si="49"/>
        <v>5.7737288135593223</v>
      </c>
      <c r="AJ50" s="25">
        <f t="shared" si="50"/>
        <v>6.7813728813559324</v>
      </c>
      <c r="AK50" s="21" t="s">
        <v>309</v>
      </c>
    </row>
    <row r="51" spans="1:37" s="1" customFormat="1" ht="78.75" x14ac:dyDescent="0.25">
      <c r="A51" s="45" t="s">
        <v>92</v>
      </c>
      <c r="B51" s="48" t="s">
        <v>319</v>
      </c>
      <c r="C51" s="29" t="s">
        <v>93</v>
      </c>
      <c r="D51" s="34" t="s">
        <v>223</v>
      </c>
      <c r="E51" s="34">
        <v>2016</v>
      </c>
      <c r="F51" s="34">
        <v>2016</v>
      </c>
      <c r="G51" s="34">
        <v>2017</v>
      </c>
      <c r="H51" s="25">
        <v>0</v>
      </c>
      <c r="I51" s="25">
        <v>0</v>
      </c>
      <c r="J51" s="25">
        <v>0</v>
      </c>
      <c r="K51" s="25">
        <v>5.7711800000000002</v>
      </c>
      <c r="L51" s="23">
        <f t="shared" ref="L51:O51" si="59">SUM(L52:L65)</f>
        <v>0</v>
      </c>
      <c r="M51" s="23">
        <f t="shared" si="59"/>
        <v>0</v>
      </c>
      <c r="N51" s="23">
        <f t="shared" si="59"/>
        <v>0</v>
      </c>
      <c r="O51" s="23">
        <f t="shared" si="59"/>
        <v>0</v>
      </c>
      <c r="P51" s="25">
        <f t="shared" ref="P51:P63" si="60">Q51+R51+S51+T51</f>
        <v>6.4491500000000004</v>
      </c>
      <c r="Q51" s="25">
        <v>0</v>
      </c>
      <c r="R51" s="25">
        <v>6.4491500000000004</v>
      </c>
      <c r="S51" s="25">
        <v>0</v>
      </c>
      <c r="T51" s="25">
        <v>0</v>
      </c>
      <c r="U51" s="25">
        <v>0</v>
      </c>
      <c r="V51" s="25">
        <f t="shared" si="57"/>
        <v>5.7711800000000002</v>
      </c>
      <c r="W51" s="25">
        <f t="shared" ref="W51:W63" si="61">SUM(AG51)</f>
        <v>0</v>
      </c>
      <c r="X51" s="25">
        <v>0</v>
      </c>
      <c r="Y51" s="25">
        <v>0</v>
      </c>
      <c r="Z51" s="25">
        <v>3.661</v>
      </c>
      <c r="AA51" s="25">
        <v>0</v>
      </c>
      <c r="AB51" s="25">
        <v>0</v>
      </c>
      <c r="AC51" s="25">
        <v>0</v>
      </c>
      <c r="AD51" s="25">
        <v>0</v>
      </c>
      <c r="AE51" s="25">
        <f>6.81/1.18</f>
        <v>5.7711864406779663</v>
      </c>
      <c r="AF51" s="25">
        <v>2.7909999999999999</v>
      </c>
      <c r="AG51" s="25">
        <v>0</v>
      </c>
      <c r="AH51" s="25">
        <f>4.32/1.18</f>
        <v>3.6610169491525428</v>
      </c>
      <c r="AI51" s="25">
        <f t="shared" si="49"/>
        <v>5.7711864406779663</v>
      </c>
      <c r="AJ51" s="25">
        <f t="shared" si="50"/>
        <v>6.4520169491525428</v>
      </c>
      <c r="AK51" s="21" t="s">
        <v>309</v>
      </c>
    </row>
    <row r="52" spans="1:37" s="1" customFormat="1" ht="126" x14ac:dyDescent="0.25">
      <c r="A52" s="45" t="s">
        <v>94</v>
      </c>
      <c r="B52" s="48" t="s">
        <v>320</v>
      </c>
      <c r="C52" s="29" t="s">
        <v>95</v>
      </c>
      <c r="D52" s="34" t="s">
        <v>223</v>
      </c>
      <c r="E52" s="34">
        <v>2016</v>
      </c>
      <c r="F52" s="34">
        <v>2016</v>
      </c>
      <c r="G52" s="34">
        <v>2016</v>
      </c>
      <c r="H52" s="25">
        <v>0</v>
      </c>
      <c r="I52" s="25">
        <v>0</v>
      </c>
      <c r="J52" s="25">
        <v>0</v>
      </c>
      <c r="K52" s="25">
        <v>1.6779660000000001</v>
      </c>
      <c r="L52" s="23">
        <f t="shared" ref="L52:O52" si="62">SUM(L53:L66)</f>
        <v>0</v>
      </c>
      <c r="M52" s="23">
        <f t="shared" si="62"/>
        <v>0</v>
      </c>
      <c r="N52" s="23">
        <f t="shared" si="62"/>
        <v>0</v>
      </c>
      <c r="O52" s="23">
        <f t="shared" si="62"/>
        <v>0</v>
      </c>
      <c r="P52" s="25">
        <f t="shared" si="60"/>
        <v>1.7118599999999999</v>
      </c>
      <c r="Q52" s="25">
        <v>0</v>
      </c>
      <c r="R52" s="25">
        <v>1.7118599999999999</v>
      </c>
      <c r="S52" s="25">
        <v>0</v>
      </c>
      <c r="T52" s="25">
        <v>0</v>
      </c>
      <c r="U52" s="25">
        <v>0</v>
      </c>
      <c r="V52" s="25">
        <f t="shared" si="57"/>
        <v>1.6779660000000001</v>
      </c>
      <c r="W52" s="25">
        <f t="shared" si="61"/>
        <v>0</v>
      </c>
      <c r="X52" s="25">
        <v>0</v>
      </c>
      <c r="Y52" s="25">
        <f t="shared" ref="Y52:Y59" si="63">SUM(AH52)</f>
        <v>0</v>
      </c>
      <c r="Z52" s="25">
        <f t="shared" ref="Z52:Z59" si="64">Y52</f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f>1.98/1.18</f>
        <v>1.6779661016949152</v>
      </c>
      <c r="AF52" s="25">
        <v>1.7150000000000001</v>
      </c>
      <c r="AG52" s="25">
        <v>0</v>
      </c>
      <c r="AH52" s="25">
        <v>0</v>
      </c>
      <c r="AI52" s="25">
        <f t="shared" si="49"/>
        <v>1.6779661016949152</v>
      </c>
      <c r="AJ52" s="25">
        <f t="shared" si="50"/>
        <v>1.7150000000000001</v>
      </c>
      <c r="AK52" s="21" t="s">
        <v>310</v>
      </c>
    </row>
    <row r="53" spans="1:37" s="1" customFormat="1" ht="126" x14ac:dyDescent="0.25">
      <c r="A53" s="45" t="s">
        <v>96</v>
      </c>
      <c r="B53" s="48" t="s">
        <v>321</v>
      </c>
      <c r="C53" s="29" t="s">
        <v>97</v>
      </c>
      <c r="D53" s="34" t="s">
        <v>223</v>
      </c>
      <c r="E53" s="34">
        <v>2016</v>
      </c>
      <c r="F53" s="34">
        <v>2016</v>
      </c>
      <c r="G53" s="34">
        <v>2016</v>
      </c>
      <c r="H53" s="25">
        <v>0</v>
      </c>
      <c r="I53" s="25">
        <v>0</v>
      </c>
      <c r="J53" s="25">
        <v>0</v>
      </c>
      <c r="K53" s="25">
        <v>0.98230499999999998</v>
      </c>
      <c r="L53" s="23">
        <f t="shared" ref="L53:O53" si="65">SUM(L54:L67)</f>
        <v>0</v>
      </c>
      <c r="M53" s="23">
        <f t="shared" si="65"/>
        <v>0</v>
      </c>
      <c r="N53" s="23">
        <f t="shared" si="65"/>
        <v>0</v>
      </c>
      <c r="O53" s="23">
        <f t="shared" si="65"/>
        <v>0</v>
      </c>
      <c r="P53" s="25">
        <f t="shared" si="60"/>
        <v>0.406779</v>
      </c>
      <c r="Q53" s="25">
        <v>0</v>
      </c>
      <c r="R53" s="25">
        <v>0.406779</v>
      </c>
      <c r="S53" s="25">
        <v>0</v>
      </c>
      <c r="T53" s="25">
        <v>0</v>
      </c>
      <c r="U53" s="25">
        <v>0</v>
      </c>
      <c r="V53" s="25">
        <f t="shared" si="57"/>
        <v>0.98230499999999998</v>
      </c>
      <c r="W53" s="25">
        <f t="shared" si="61"/>
        <v>0</v>
      </c>
      <c r="X53" s="25">
        <f t="shared" ref="X53:X63" si="66">K53-AC53-AE53</f>
        <v>-7.4584745762706905E-4</v>
      </c>
      <c r="Y53" s="25">
        <f t="shared" si="63"/>
        <v>0</v>
      </c>
      <c r="Z53" s="25">
        <f t="shared" si="64"/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f>1.16/1.18</f>
        <v>0.98305084745762705</v>
      </c>
      <c r="AF53" s="25">
        <v>0.41</v>
      </c>
      <c r="AG53" s="25">
        <v>0</v>
      </c>
      <c r="AH53" s="25">
        <v>0</v>
      </c>
      <c r="AI53" s="25">
        <f t="shared" si="49"/>
        <v>0.98305084745762705</v>
      </c>
      <c r="AJ53" s="25">
        <f t="shared" si="50"/>
        <v>0.41</v>
      </c>
      <c r="AK53" s="21" t="s">
        <v>310</v>
      </c>
    </row>
    <row r="54" spans="1:37" s="1" customFormat="1" ht="78.75" x14ac:dyDescent="0.25">
      <c r="A54" s="45" t="s">
        <v>98</v>
      </c>
      <c r="B54" s="48" t="s">
        <v>322</v>
      </c>
      <c r="C54" s="29" t="s">
        <v>99</v>
      </c>
      <c r="D54" s="34" t="s">
        <v>223</v>
      </c>
      <c r="E54" s="34">
        <v>2016</v>
      </c>
      <c r="F54" s="34">
        <v>2016</v>
      </c>
      <c r="G54" s="34">
        <v>2017</v>
      </c>
      <c r="H54" s="25">
        <v>0</v>
      </c>
      <c r="I54" s="25">
        <v>0</v>
      </c>
      <c r="J54" s="25">
        <v>0</v>
      </c>
      <c r="K54" s="25">
        <v>1.9661</v>
      </c>
      <c r="L54" s="23">
        <f t="shared" ref="L54:O54" si="67">SUM(L55:L68)</f>
        <v>0</v>
      </c>
      <c r="M54" s="23">
        <f t="shared" si="67"/>
        <v>0</v>
      </c>
      <c r="N54" s="23">
        <f t="shared" si="67"/>
        <v>0</v>
      </c>
      <c r="O54" s="23">
        <f t="shared" si="67"/>
        <v>0</v>
      </c>
      <c r="P54" s="25">
        <f t="shared" si="60"/>
        <v>2.8644059999999998</v>
      </c>
      <c r="Q54" s="25">
        <v>0</v>
      </c>
      <c r="R54" s="25">
        <v>2.8644059999999998</v>
      </c>
      <c r="S54" s="25">
        <v>0</v>
      </c>
      <c r="T54" s="25">
        <v>0</v>
      </c>
      <c r="U54" s="25">
        <v>0</v>
      </c>
      <c r="V54" s="25">
        <f t="shared" si="57"/>
        <v>1.9661</v>
      </c>
      <c r="W54" s="25">
        <f t="shared" si="61"/>
        <v>0</v>
      </c>
      <c r="X54" s="25">
        <v>0</v>
      </c>
      <c r="Y54" s="25">
        <v>0</v>
      </c>
      <c r="Z54" s="25">
        <v>1.9576</v>
      </c>
      <c r="AA54" s="25">
        <v>0</v>
      </c>
      <c r="AB54" s="25">
        <v>0</v>
      </c>
      <c r="AC54" s="25">
        <f>1.155/1.18</f>
        <v>0.97881355932203395</v>
      </c>
      <c r="AD54" s="25">
        <v>0.49406779661017097</v>
      </c>
      <c r="AE54" s="25">
        <f>1.155/1.18</f>
        <v>0.97881355932203395</v>
      </c>
      <c r="AF54" s="25">
        <v>0.40670000000000001</v>
      </c>
      <c r="AG54" s="25">
        <v>0</v>
      </c>
      <c r="AH54" s="25">
        <f>2.31/1.18</f>
        <v>1.9576271186440679</v>
      </c>
      <c r="AI54" s="25">
        <f t="shared" si="49"/>
        <v>1.9576271186440679</v>
      </c>
      <c r="AJ54" s="25">
        <f t="shared" si="50"/>
        <v>2.8583949152542392</v>
      </c>
      <c r="AK54" s="21" t="s">
        <v>309</v>
      </c>
    </row>
    <row r="55" spans="1:37" s="1" customFormat="1" ht="110.25" x14ac:dyDescent="0.25">
      <c r="A55" s="45" t="s">
        <v>100</v>
      </c>
      <c r="B55" s="48" t="s">
        <v>323</v>
      </c>
      <c r="C55" s="29" t="s">
        <v>101</v>
      </c>
      <c r="D55" s="34" t="s">
        <v>223</v>
      </c>
      <c r="E55" s="34">
        <v>2016</v>
      </c>
      <c r="F55" s="34">
        <v>2016</v>
      </c>
      <c r="G55" s="34">
        <v>2017</v>
      </c>
      <c r="H55" s="25">
        <v>0</v>
      </c>
      <c r="I55" s="25">
        <v>0</v>
      </c>
      <c r="J55" s="25">
        <v>0</v>
      </c>
      <c r="K55" s="25">
        <v>3.05084</v>
      </c>
      <c r="L55" s="23">
        <f t="shared" ref="L55:O55" si="68">SUM(L56:L69)</f>
        <v>0</v>
      </c>
      <c r="M55" s="23">
        <f t="shared" si="68"/>
        <v>0</v>
      </c>
      <c r="N55" s="23">
        <f t="shared" si="68"/>
        <v>0</v>
      </c>
      <c r="O55" s="23">
        <f t="shared" si="68"/>
        <v>0</v>
      </c>
      <c r="P55" s="25">
        <f t="shared" si="60"/>
        <v>6.7118599999999997</v>
      </c>
      <c r="Q55" s="25">
        <v>0</v>
      </c>
      <c r="R55" s="25">
        <v>3.33</v>
      </c>
      <c r="S55" s="25">
        <v>3.3818600000000001</v>
      </c>
      <c r="T55" s="25">
        <v>0</v>
      </c>
      <c r="U55" s="25">
        <v>0</v>
      </c>
      <c r="V55" s="25">
        <f t="shared" si="57"/>
        <v>3.05084</v>
      </c>
      <c r="W55" s="25">
        <f t="shared" si="61"/>
        <v>0</v>
      </c>
      <c r="X55" s="25">
        <f t="shared" si="66"/>
        <v>-7.457627118956367E-6</v>
      </c>
      <c r="Y55" s="25">
        <v>0</v>
      </c>
      <c r="Z55" s="25">
        <v>6.7118599999999997</v>
      </c>
      <c r="AA55" s="25">
        <v>0</v>
      </c>
      <c r="AB55" s="25">
        <v>0</v>
      </c>
      <c r="AC55" s="25">
        <v>0</v>
      </c>
      <c r="AD55" s="25">
        <v>0</v>
      </c>
      <c r="AE55" s="25">
        <f>3.6/1.18</f>
        <v>3.050847457627119</v>
      </c>
      <c r="AF55" s="25">
        <v>0</v>
      </c>
      <c r="AG55" s="25">
        <v>0</v>
      </c>
      <c r="AH55" s="25">
        <f>7.92/1.18</f>
        <v>6.7118644067796609</v>
      </c>
      <c r="AI55" s="25">
        <f t="shared" si="49"/>
        <v>3.050847457627119</v>
      </c>
      <c r="AJ55" s="25">
        <f t="shared" si="50"/>
        <v>6.7118644067796609</v>
      </c>
      <c r="AK55" s="21" t="s">
        <v>311</v>
      </c>
    </row>
    <row r="56" spans="1:37" s="1" customFormat="1" ht="78.75" x14ac:dyDescent="0.25">
      <c r="A56" s="45" t="s">
        <v>102</v>
      </c>
      <c r="B56" s="48" t="s">
        <v>324</v>
      </c>
      <c r="C56" s="29" t="s">
        <v>103</v>
      </c>
      <c r="D56" s="34" t="s">
        <v>223</v>
      </c>
      <c r="E56" s="34">
        <v>2017</v>
      </c>
      <c r="F56" s="34">
        <v>2017</v>
      </c>
      <c r="G56" s="34" t="s">
        <v>220</v>
      </c>
      <c r="H56" s="25">
        <v>0</v>
      </c>
      <c r="I56" s="25">
        <v>0</v>
      </c>
      <c r="J56" s="25">
        <v>0</v>
      </c>
      <c r="K56" s="25">
        <v>5.9321999999999999</v>
      </c>
      <c r="L56" s="23">
        <f t="shared" ref="L56:O56" si="69">SUM(L57:L70)</f>
        <v>0</v>
      </c>
      <c r="M56" s="23">
        <f t="shared" si="69"/>
        <v>0</v>
      </c>
      <c r="N56" s="23">
        <f t="shared" si="69"/>
        <v>0</v>
      </c>
      <c r="O56" s="23">
        <f t="shared" si="69"/>
        <v>0</v>
      </c>
      <c r="P56" s="25">
        <f t="shared" si="60"/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f t="shared" si="57"/>
        <v>5.9321999999999999</v>
      </c>
      <c r="W56" s="25">
        <v>0</v>
      </c>
      <c r="X56" s="25">
        <f t="shared" si="66"/>
        <v>5.9321999999999999</v>
      </c>
      <c r="Y56" s="25">
        <f t="shared" si="63"/>
        <v>0</v>
      </c>
      <c r="Z56" s="25">
        <f t="shared" si="64"/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f>7/1.18</f>
        <v>5.9322033898305087</v>
      </c>
      <c r="AH56" s="25">
        <v>0</v>
      </c>
      <c r="AI56" s="25">
        <f t="shared" si="49"/>
        <v>5.9322033898305087</v>
      </c>
      <c r="AJ56" s="25">
        <f t="shared" si="50"/>
        <v>0</v>
      </c>
      <c r="AK56" s="21" t="s">
        <v>312</v>
      </c>
    </row>
    <row r="57" spans="1:37" s="1" customFormat="1" ht="220.5" x14ac:dyDescent="0.25">
      <c r="A57" s="45" t="s">
        <v>104</v>
      </c>
      <c r="B57" s="48" t="s">
        <v>325</v>
      </c>
      <c r="C57" s="29" t="s">
        <v>105</v>
      </c>
      <c r="D57" s="34" t="s">
        <v>223</v>
      </c>
      <c r="E57" s="34">
        <v>2015</v>
      </c>
      <c r="F57" s="34">
        <v>2018</v>
      </c>
      <c r="G57" s="34">
        <v>2017</v>
      </c>
      <c r="H57" s="25">
        <v>0</v>
      </c>
      <c r="I57" s="25">
        <v>0</v>
      </c>
      <c r="J57" s="25">
        <v>0</v>
      </c>
      <c r="K57" s="25">
        <v>3.1016900000000001</v>
      </c>
      <c r="L57" s="23">
        <f t="shared" ref="L57:O57" si="70">SUM(L58:L71)</f>
        <v>0</v>
      </c>
      <c r="M57" s="23">
        <f t="shared" si="70"/>
        <v>0</v>
      </c>
      <c r="N57" s="23">
        <f t="shared" si="70"/>
        <v>0</v>
      </c>
      <c r="O57" s="23">
        <f t="shared" si="70"/>
        <v>0</v>
      </c>
      <c r="P57" s="25">
        <f t="shared" si="60"/>
        <v>2.8643999999999998</v>
      </c>
      <c r="Q57" s="25">
        <v>0</v>
      </c>
      <c r="R57" s="25">
        <v>2.8643999999999998</v>
      </c>
      <c r="S57" s="25">
        <v>0</v>
      </c>
      <c r="T57" s="25">
        <v>0</v>
      </c>
      <c r="U57" s="25">
        <v>0</v>
      </c>
      <c r="V57" s="25">
        <f t="shared" si="57"/>
        <v>3.1016900000000001</v>
      </c>
      <c r="W57" s="25">
        <v>0</v>
      </c>
      <c r="X57" s="25">
        <f t="shared" si="66"/>
        <v>1.1974527118644069</v>
      </c>
      <c r="Y57" s="25">
        <v>0</v>
      </c>
      <c r="Z57" s="25">
        <v>0.35593000000000002</v>
      </c>
      <c r="AA57" s="25">
        <v>0</v>
      </c>
      <c r="AB57" s="25">
        <v>0</v>
      </c>
      <c r="AC57" s="25">
        <f>0.597/1.18</f>
        <v>0.50593220338983047</v>
      </c>
      <c r="AD57" s="25">
        <f>1.627/1.18</f>
        <v>1.3788135593220339</v>
      </c>
      <c r="AE57" s="25">
        <f>1.65/1.18</f>
        <v>1.3983050847457628</v>
      </c>
      <c r="AF57" s="25">
        <v>1.1355</v>
      </c>
      <c r="AG57" s="25">
        <f>1.41/1.18</f>
        <v>1.1949152542372881</v>
      </c>
      <c r="AH57" s="25">
        <f>0.42/1.18</f>
        <v>0.3559322033898305</v>
      </c>
      <c r="AI57" s="25">
        <f t="shared" si="49"/>
        <v>3.0991525423728814</v>
      </c>
      <c r="AJ57" s="25">
        <f t="shared" si="50"/>
        <v>2.870245762711864</v>
      </c>
      <c r="AK57" s="21" t="s">
        <v>311</v>
      </c>
    </row>
    <row r="58" spans="1:37" s="1" customFormat="1" ht="236.25" x14ac:dyDescent="0.25">
      <c r="A58" s="45" t="s">
        <v>106</v>
      </c>
      <c r="B58" s="48" t="s">
        <v>326</v>
      </c>
      <c r="C58" s="29" t="s">
        <v>107</v>
      </c>
      <c r="D58" s="34" t="s">
        <v>223</v>
      </c>
      <c r="E58" s="34">
        <v>2015</v>
      </c>
      <c r="F58" s="34">
        <v>2025</v>
      </c>
      <c r="G58" s="34">
        <v>2016</v>
      </c>
      <c r="H58" s="25">
        <v>0</v>
      </c>
      <c r="I58" s="25">
        <v>0</v>
      </c>
      <c r="J58" s="25">
        <v>0</v>
      </c>
      <c r="K58" s="25">
        <v>25.661000000000001</v>
      </c>
      <c r="L58" s="23">
        <f t="shared" ref="L58:O58" si="71">SUM(L59:L72)</f>
        <v>0</v>
      </c>
      <c r="M58" s="23">
        <f t="shared" si="71"/>
        <v>0</v>
      </c>
      <c r="N58" s="23">
        <f t="shared" si="71"/>
        <v>0</v>
      </c>
      <c r="O58" s="23">
        <f t="shared" si="71"/>
        <v>0</v>
      </c>
      <c r="P58" s="25">
        <f t="shared" si="60"/>
        <v>1.6186400000000001</v>
      </c>
      <c r="Q58" s="25">
        <v>0</v>
      </c>
      <c r="R58" s="25">
        <v>1.6186400000000001</v>
      </c>
      <c r="S58" s="25">
        <v>0</v>
      </c>
      <c r="T58" s="25">
        <v>0</v>
      </c>
      <c r="U58" s="25">
        <v>0</v>
      </c>
      <c r="V58" s="25">
        <f t="shared" si="57"/>
        <v>25.661000000000001</v>
      </c>
      <c r="W58" s="25">
        <v>0</v>
      </c>
      <c r="X58" s="25">
        <v>0.78800000000000003</v>
      </c>
      <c r="Y58" s="25">
        <f t="shared" si="63"/>
        <v>0</v>
      </c>
      <c r="Z58" s="25">
        <f t="shared" si="64"/>
        <v>0</v>
      </c>
      <c r="AA58" s="25">
        <v>0</v>
      </c>
      <c r="AB58" s="25">
        <v>0</v>
      </c>
      <c r="AC58" s="25">
        <f>1.24/1.18</f>
        <v>1.0508474576271187</v>
      </c>
      <c r="AD58" s="25">
        <v>0</v>
      </c>
      <c r="AE58" s="25">
        <f>1.24/1.18</f>
        <v>1.0508474576271187</v>
      </c>
      <c r="AF58" s="25">
        <v>1.6186</v>
      </c>
      <c r="AG58" s="25">
        <f>0.93/1.18</f>
        <v>0.7881355932203391</v>
      </c>
      <c r="AH58" s="25">
        <v>0</v>
      </c>
      <c r="AI58" s="25">
        <f t="shared" si="49"/>
        <v>2.8898305084745766</v>
      </c>
      <c r="AJ58" s="25">
        <f t="shared" si="50"/>
        <v>1.6186</v>
      </c>
      <c r="AK58" s="21" t="s">
        <v>311</v>
      </c>
    </row>
    <row r="59" spans="1:37" s="1" customFormat="1" ht="236.25" x14ac:dyDescent="0.25">
      <c r="A59" s="45" t="s">
        <v>108</v>
      </c>
      <c r="B59" s="48" t="s">
        <v>327</v>
      </c>
      <c r="C59" s="29" t="s">
        <v>109</v>
      </c>
      <c r="D59" s="34" t="s">
        <v>223</v>
      </c>
      <c r="E59" s="34">
        <v>2015</v>
      </c>
      <c r="F59" s="34">
        <v>2018</v>
      </c>
      <c r="G59" s="34">
        <v>2016</v>
      </c>
      <c r="H59" s="25">
        <v>0</v>
      </c>
      <c r="I59" s="25">
        <v>0</v>
      </c>
      <c r="J59" s="25">
        <v>0</v>
      </c>
      <c r="K59" s="25">
        <v>6.1440669999999997</v>
      </c>
      <c r="L59" s="23">
        <f t="shared" ref="L59:O59" si="72">SUM(L60:L73)</f>
        <v>0</v>
      </c>
      <c r="M59" s="23">
        <f t="shared" si="72"/>
        <v>0</v>
      </c>
      <c r="N59" s="23">
        <f t="shared" si="72"/>
        <v>0</v>
      </c>
      <c r="O59" s="23">
        <f t="shared" si="72"/>
        <v>0</v>
      </c>
      <c r="P59" s="25">
        <f t="shared" si="60"/>
        <v>2.5253999999999999</v>
      </c>
      <c r="Q59" s="25">
        <v>0</v>
      </c>
      <c r="R59" s="25">
        <v>2.5253999999999999</v>
      </c>
      <c r="S59" s="25">
        <v>0</v>
      </c>
      <c r="T59" s="25">
        <v>0</v>
      </c>
      <c r="U59" s="25">
        <v>0</v>
      </c>
      <c r="V59" s="25">
        <f t="shared" si="57"/>
        <v>6.1440669999999997</v>
      </c>
      <c r="W59" s="25">
        <v>0</v>
      </c>
      <c r="X59" s="25">
        <v>1.2287999999999999</v>
      </c>
      <c r="Y59" s="25">
        <f t="shared" si="63"/>
        <v>0</v>
      </c>
      <c r="Z59" s="25">
        <f t="shared" si="64"/>
        <v>0</v>
      </c>
      <c r="AA59" s="25">
        <v>0</v>
      </c>
      <c r="AB59" s="25">
        <v>0</v>
      </c>
      <c r="AC59" s="25">
        <f>2.9/1.18</f>
        <v>2.4576271186440679</v>
      </c>
      <c r="AD59" s="25">
        <v>1.6186</v>
      </c>
      <c r="AE59" s="25">
        <f>1.45/1.18</f>
        <v>1.228813559322034</v>
      </c>
      <c r="AF59" s="25">
        <v>0.91520000000000001</v>
      </c>
      <c r="AG59" s="25">
        <f>1.45/1.18</f>
        <v>1.228813559322034</v>
      </c>
      <c r="AH59" s="25">
        <v>0</v>
      </c>
      <c r="AI59" s="25">
        <f t="shared" si="49"/>
        <v>4.9152542372881358</v>
      </c>
      <c r="AJ59" s="25">
        <f t="shared" si="50"/>
        <v>2.5338000000000003</v>
      </c>
      <c r="AK59" s="21" t="s">
        <v>313</v>
      </c>
    </row>
    <row r="60" spans="1:37" s="1" customFormat="1" ht="110.25" x14ac:dyDescent="0.25">
      <c r="A60" s="45" t="s">
        <v>110</v>
      </c>
      <c r="B60" s="48" t="s">
        <v>328</v>
      </c>
      <c r="C60" s="29" t="s">
        <v>111</v>
      </c>
      <c r="D60" s="34" t="s">
        <v>223</v>
      </c>
      <c r="E60" s="34">
        <v>2017</v>
      </c>
      <c r="F60" s="34">
        <v>2017</v>
      </c>
      <c r="G60" s="34">
        <v>2017</v>
      </c>
      <c r="H60" s="25">
        <v>0</v>
      </c>
      <c r="I60" s="25">
        <v>0</v>
      </c>
      <c r="J60" s="25">
        <v>0</v>
      </c>
      <c r="K60" s="25">
        <v>2.4491499999999999</v>
      </c>
      <c r="L60" s="23">
        <f t="shared" ref="L60:O60" si="73">SUM(L61:L74)</f>
        <v>0</v>
      </c>
      <c r="M60" s="23">
        <f t="shared" si="73"/>
        <v>0</v>
      </c>
      <c r="N60" s="23">
        <f t="shared" si="73"/>
        <v>0</v>
      </c>
      <c r="O60" s="23">
        <f t="shared" si="73"/>
        <v>0</v>
      </c>
      <c r="P60" s="25">
        <f t="shared" si="60"/>
        <v>0.17796600000000001</v>
      </c>
      <c r="Q60" s="25">
        <v>0</v>
      </c>
      <c r="R60" s="25">
        <v>0.17796600000000001</v>
      </c>
      <c r="S60" s="25">
        <v>0</v>
      </c>
      <c r="T60" s="25">
        <v>0</v>
      </c>
      <c r="U60" s="25">
        <v>0</v>
      </c>
      <c r="V60" s="25">
        <f t="shared" si="57"/>
        <v>2.4491499999999999</v>
      </c>
      <c r="W60" s="25">
        <v>0</v>
      </c>
      <c r="X60" s="25">
        <v>0.161</v>
      </c>
      <c r="Y60" s="25">
        <v>0</v>
      </c>
      <c r="Z60" s="25">
        <v>0.17796600000000001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f>0.19/1.18</f>
        <v>0.16101694915254239</v>
      </c>
      <c r="AH60" s="25">
        <f>0.21/1.18</f>
        <v>0.17796610169491525</v>
      </c>
      <c r="AI60" s="25">
        <f t="shared" si="49"/>
        <v>0.16101694915254239</v>
      </c>
      <c r="AJ60" s="25">
        <f t="shared" si="50"/>
        <v>0.17796610169491525</v>
      </c>
      <c r="AK60" s="21" t="s">
        <v>311</v>
      </c>
    </row>
    <row r="61" spans="1:37" s="1" customFormat="1" ht="110.25" x14ac:dyDescent="0.25">
      <c r="A61" s="45" t="s">
        <v>112</v>
      </c>
      <c r="B61" s="48" t="s">
        <v>353</v>
      </c>
      <c r="C61" s="29" t="s">
        <v>113</v>
      </c>
      <c r="D61" s="34" t="s">
        <v>222</v>
      </c>
      <c r="E61" s="34">
        <v>2017</v>
      </c>
      <c r="F61" s="34">
        <v>2021</v>
      </c>
      <c r="G61" s="34">
        <v>2017</v>
      </c>
      <c r="H61" s="25">
        <v>0</v>
      </c>
      <c r="I61" s="25">
        <v>0</v>
      </c>
      <c r="J61" s="25">
        <v>0</v>
      </c>
      <c r="K61" s="25">
        <v>18</v>
      </c>
      <c r="L61" s="23">
        <f t="shared" ref="L61:O61" si="74">SUM(L62:L75)</f>
        <v>0</v>
      </c>
      <c r="M61" s="23">
        <f t="shared" si="74"/>
        <v>0</v>
      </c>
      <c r="N61" s="23">
        <f t="shared" si="74"/>
        <v>0</v>
      </c>
      <c r="O61" s="23">
        <f t="shared" si="74"/>
        <v>0</v>
      </c>
      <c r="P61" s="25">
        <f t="shared" si="60"/>
        <v>1.0508470000000001</v>
      </c>
      <c r="Q61" s="25">
        <v>0</v>
      </c>
      <c r="R61" s="25">
        <v>0.31</v>
      </c>
      <c r="S61" s="25">
        <v>0.74084700000000003</v>
      </c>
      <c r="T61" s="25">
        <v>0</v>
      </c>
      <c r="U61" s="25">
        <v>0</v>
      </c>
      <c r="V61" s="25">
        <f t="shared" si="57"/>
        <v>18</v>
      </c>
      <c r="W61" s="25">
        <v>0</v>
      </c>
      <c r="X61" s="25">
        <v>1.2033</v>
      </c>
      <c r="Y61" s="25">
        <v>0</v>
      </c>
      <c r="Z61" s="25">
        <v>1.0508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f>1.42/1.18</f>
        <v>1.2033898305084745</v>
      </c>
      <c r="AH61" s="25">
        <f>1.24/1.18</f>
        <v>1.0508474576271187</v>
      </c>
      <c r="AI61" s="25">
        <f t="shared" si="49"/>
        <v>1.2033898305084745</v>
      </c>
      <c r="AJ61" s="25">
        <f t="shared" si="50"/>
        <v>1.0508474576271187</v>
      </c>
      <c r="AK61" s="21" t="s">
        <v>311</v>
      </c>
    </row>
    <row r="62" spans="1:37" s="1" customFormat="1" ht="110.25" x14ac:dyDescent="0.25">
      <c r="A62" s="45" t="s">
        <v>114</v>
      </c>
      <c r="B62" s="48" t="s">
        <v>354</v>
      </c>
      <c r="C62" s="29" t="s">
        <v>115</v>
      </c>
      <c r="D62" s="34" t="s">
        <v>222</v>
      </c>
      <c r="E62" s="34">
        <v>2017</v>
      </c>
      <c r="F62" s="34">
        <v>2021</v>
      </c>
      <c r="G62" s="34">
        <v>2017</v>
      </c>
      <c r="H62" s="25">
        <v>0</v>
      </c>
      <c r="I62" s="25">
        <v>0</v>
      </c>
      <c r="J62" s="25">
        <v>0</v>
      </c>
      <c r="K62" s="25">
        <v>22.5</v>
      </c>
      <c r="L62" s="23">
        <f t="shared" ref="L62:O62" si="75">SUM(L63:L76)</f>
        <v>0</v>
      </c>
      <c r="M62" s="23">
        <f t="shared" si="75"/>
        <v>0</v>
      </c>
      <c r="N62" s="23">
        <f t="shared" si="75"/>
        <v>0</v>
      </c>
      <c r="O62" s="23">
        <f t="shared" si="75"/>
        <v>0</v>
      </c>
      <c r="P62" s="25">
        <f t="shared" si="60"/>
        <v>1.3559299999999999</v>
      </c>
      <c r="Q62" s="25">
        <v>0</v>
      </c>
      <c r="R62" s="25">
        <v>0.70592999999999995</v>
      </c>
      <c r="S62" s="25">
        <v>0.65</v>
      </c>
      <c r="T62" s="25">
        <v>0</v>
      </c>
      <c r="U62" s="25">
        <v>0</v>
      </c>
      <c r="V62" s="25">
        <f t="shared" si="57"/>
        <v>22.5</v>
      </c>
      <c r="W62" s="25">
        <v>0</v>
      </c>
      <c r="X62" s="25">
        <v>1.5</v>
      </c>
      <c r="Y62" s="25">
        <v>0</v>
      </c>
      <c r="Z62" s="25">
        <v>1.3559000000000001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f>1.77/1.18</f>
        <v>1.5</v>
      </c>
      <c r="AH62" s="25">
        <f>1.6/1.18</f>
        <v>1.3559322033898307</v>
      </c>
      <c r="AI62" s="25">
        <f t="shared" si="49"/>
        <v>1.5</v>
      </c>
      <c r="AJ62" s="25">
        <f t="shared" si="50"/>
        <v>1.3559322033898307</v>
      </c>
      <c r="AK62" s="21" t="s">
        <v>311</v>
      </c>
    </row>
    <row r="63" spans="1:37" s="1" customFormat="1" ht="78.75" x14ac:dyDescent="0.25">
      <c r="A63" s="45" t="s">
        <v>228</v>
      </c>
      <c r="B63" s="48" t="s">
        <v>329</v>
      </c>
      <c r="C63" s="29" t="s">
        <v>116</v>
      </c>
      <c r="D63" s="34" t="s">
        <v>223</v>
      </c>
      <c r="E63" s="34">
        <v>2017</v>
      </c>
      <c r="F63" s="34" t="s">
        <v>220</v>
      </c>
      <c r="G63" s="34">
        <v>2017</v>
      </c>
      <c r="H63" s="25">
        <v>0</v>
      </c>
      <c r="I63" s="25">
        <v>0</v>
      </c>
      <c r="J63" s="25">
        <v>0</v>
      </c>
      <c r="K63" s="25">
        <f t="shared" ref="K63:K73" si="76">J63+V63</f>
        <v>0</v>
      </c>
      <c r="L63" s="23">
        <v>0</v>
      </c>
      <c r="M63" s="23">
        <v>0</v>
      </c>
      <c r="N63" s="23">
        <v>0</v>
      </c>
      <c r="O63" s="23">
        <v>0</v>
      </c>
      <c r="P63" s="25">
        <f t="shared" si="60"/>
        <v>0.75422999999999996</v>
      </c>
      <c r="Q63" s="25">
        <v>0</v>
      </c>
      <c r="R63" s="25">
        <v>0</v>
      </c>
      <c r="S63" s="25">
        <v>0.75422999999999996</v>
      </c>
      <c r="T63" s="25">
        <v>0</v>
      </c>
      <c r="U63" s="25">
        <f t="shared" ref="U63" si="77">SUM(AC63+AE63+AG63)</f>
        <v>0</v>
      </c>
      <c r="V63" s="25">
        <f t="shared" ref="V63" si="78">U63</f>
        <v>0</v>
      </c>
      <c r="W63" s="25">
        <f t="shared" si="61"/>
        <v>0</v>
      </c>
      <c r="X63" s="25">
        <f t="shared" si="66"/>
        <v>0</v>
      </c>
      <c r="Y63" s="25">
        <v>0</v>
      </c>
      <c r="Z63" s="25">
        <v>0.75419999999999998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f>0.89/1.18</f>
        <v>0.75423728813559332</v>
      </c>
      <c r="AI63" s="25">
        <f t="shared" si="49"/>
        <v>0</v>
      </c>
      <c r="AJ63" s="25">
        <f t="shared" si="50"/>
        <v>0.75423728813559332</v>
      </c>
      <c r="AK63" s="21" t="s">
        <v>309</v>
      </c>
    </row>
    <row r="64" spans="1:37" s="1" customFormat="1" ht="47.25" x14ac:dyDescent="0.25">
      <c r="A64" s="39" t="s">
        <v>117</v>
      </c>
      <c r="B64" s="40" t="s">
        <v>118</v>
      </c>
      <c r="C64" s="33" t="s">
        <v>40</v>
      </c>
      <c r="D64" s="36" t="s">
        <v>220</v>
      </c>
      <c r="E64" s="36" t="s">
        <v>220</v>
      </c>
      <c r="F64" s="36" t="s">
        <v>220</v>
      </c>
      <c r="G64" s="36" t="s">
        <v>220</v>
      </c>
      <c r="H64" s="22">
        <f t="shared" ref="H64:O64" si="79">+H65+H73</f>
        <v>0</v>
      </c>
      <c r="I64" s="22">
        <f t="shared" si="79"/>
        <v>0</v>
      </c>
      <c r="J64" s="22">
        <f t="shared" si="79"/>
        <v>0</v>
      </c>
      <c r="K64" s="22">
        <f t="shared" si="79"/>
        <v>180.77958999999998</v>
      </c>
      <c r="L64" s="22">
        <f t="shared" si="79"/>
        <v>0</v>
      </c>
      <c r="M64" s="22">
        <f t="shared" si="79"/>
        <v>0</v>
      </c>
      <c r="N64" s="22">
        <f t="shared" si="79"/>
        <v>0</v>
      </c>
      <c r="O64" s="22">
        <f t="shared" si="79"/>
        <v>0</v>
      </c>
      <c r="P64" s="22">
        <f t="shared" ref="P64:T64" si="80">+P65+P73</f>
        <v>13.863796000000001</v>
      </c>
      <c r="Q64" s="22">
        <f t="shared" si="80"/>
        <v>8.6349999999999998</v>
      </c>
      <c r="R64" s="22">
        <f t="shared" si="80"/>
        <v>5.228796</v>
      </c>
      <c r="S64" s="22">
        <f t="shared" si="80"/>
        <v>0</v>
      </c>
      <c r="T64" s="22">
        <f t="shared" si="80"/>
        <v>0</v>
      </c>
      <c r="U64" s="22">
        <f t="shared" ref="U64:Z64" si="81">+U65+U73</f>
        <v>0</v>
      </c>
      <c r="V64" s="22">
        <f t="shared" si="81"/>
        <v>180.77958999999998</v>
      </c>
      <c r="W64" s="22">
        <f t="shared" si="81"/>
        <v>0</v>
      </c>
      <c r="X64" s="22">
        <f t="shared" si="81"/>
        <v>23.098095999999998</v>
      </c>
      <c r="Y64" s="22">
        <f t="shared" si="81"/>
        <v>0</v>
      </c>
      <c r="Z64" s="22">
        <f t="shared" si="81"/>
        <v>9.5332799999999995</v>
      </c>
      <c r="AA64" s="22">
        <f t="shared" ref="AA64:AB64" si="82">+AA65+AA73</f>
        <v>0</v>
      </c>
      <c r="AB64" s="22">
        <f t="shared" si="82"/>
        <v>0</v>
      </c>
      <c r="AC64" s="22">
        <f t="shared" ref="AC64:AH64" si="83">+AC65+AC73</f>
        <v>5.7245762711864403</v>
      </c>
      <c r="AD64" s="22">
        <f t="shared" si="83"/>
        <v>0</v>
      </c>
      <c r="AE64" s="22">
        <f t="shared" si="83"/>
        <v>16.881355932203391</v>
      </c>
      <c r="AF64" s="22">
        <f t="shared" si="83"/>
        <v>4.649</v>
      </c>
      <c r="AG64" s="22">
        <f t="shared" si="83"/>
        <v>23.093220338983048</v>
      </c>
      <c r="AH64" s="22">
        <f t="shared" si="83"/>
        <v>9.5338983050847474</v>
      </c>
      <c r="AI64" s="22">
        <f t="shared" si="49"/>
        <v>45.699152542372879</v>
      </c>
      <c r="AJ64" s="22">
        <f t="shared" si="50"/>
        <v>14.182898305084748</v>
      </c>
      <c r="AK64" s="35" t="s">
        <v>355</v>
      </c>
    </row>
    <row r="65" spans="1:37" s="1" customFormat="1" ht="31.5" x14ac:dyDescent="0.25">
      <c r="A65" s="45" t="s">
        <v>119</v>
      </c>
      <c r="B65" s="41" t="s">
        <v>120</v>
      </c>
      <c r="C65" s="29" t="s">
        <v>40</v>
      </c>
      <c r="D65" s="36" t="s">
        <v>220</v>
      </c>
      <c r="E65" s="36" t="s">
        <v>220</v>
      </c>
      <c r="F65" s="36" t="s">
        <v>220</v>
      </c>
      <c r="G65" s="36" t="s">
        <v>220</v>
      </c>
      <c r="H65" s="23">
        <f t="shared" ref="H65:I65" si="84">SUM(H66:H72)</f>
        <v>0</v>
      </c>
      <c r="I65" s="23">
        <f t="shared" si="84"/>
        <v>0</v>
      </c>
      <c r="J65" s="23">
        <f>SUM(J66:J72)</f>
        <v>0</v>
      </c>
      <c r="K65" s="23">
        <f>SUM(K66:K72)</f>
        <v>180.77958999999998</v>
      </c>
      <c r="L65" s="23">
        <f t="shared" ref="L65:O65" si="85">SUM(L66:L72)</f>
        <v>0</v>
      </c>
      <c r="M65" s="23">
        <f t="shared" si="85"/>
        <v>0</v>
      </c>
      <c r="N65" s="23">
        <f t="shared" si="85"/>
        <v>0</v>
      </c>
      <c r="O65" s="23">
        <f t="shared" si="85"/>
        <v>0</v>
      </c>
      <c r="P65" s="23">
        <f t="shared" ref="P65:T65" si="86">SUM(P66:P72)</f>
        <v>13.863796000000001</v>
      </c>
      <c r="Q65" s="23">
        <f t="shared" si="86"/>
        <v>8.6349999999999998</v>
      </c>
      <c r="R65" s="23">
        <f t="shared" si="86"/>
        <v>5.228796</v>
      </c>
      <c r="S65" s="23">
        <f t="shared" si="86"/>
        <v>0</v>
      </c>
      <c r="T65" s="23">
        <f t="shared" si="86"/>
        <v>0</v>
      </c>
      <c r="U65" s="23">
        <f t="shared" ref="U65:Z65" si="87">SUM(U66:U72)</f>
        <v>0</v>
      </c>
      <c r="V65" s="23">
        <f t="shared" si="87"/>
        <v>180.77958999999998</v>
      </c>
      <c r="W65" s="23">
        <f t="shared" si="87"/>
        <v>0</v>
      </c>
      <c r="X65" s="23">
        <f t="shared" si="87"/>
        <v>23.098095999999998</v>
      </c>
      <c r="Y65" s="23">
        <f t="shared" si="87"/>
        <v>0</v>
      </c>
      <c r="Z65" s="23">
        <f t="shared" si="87"/>
        <v>9.5332799999999995</v>
      </c>
      <c r="AA65" s="23">
        <f t="shared" ref="AA65:AB65" si="88">SUM(AA66:AA72)</f>
        <v>0</v>
      </c>
      <c r="AB65" s="23">
        <f t="shared" si="88"/>
        <v>0</v>
      </c>
      <c r="AC65" s="23">
        <f t="shared" ref="AC65:AH65" si="89">SUM(AC66:AC72)</f>
        <v>5.7245762711864403</v>
      </c>
      <c r="AD65" s="23">
        <f t="shared" si="89"/>
        <v>0</v>
      </c>
      <c r="AE65" s="23">
        <f t="shared" si="89"/>
        <v>16.881355932203391</v>
      </c>
      <c r="AF65" s="23">
        <f t="shared" si="89"/>
        <v>4.649</v>
      </c>
      <c r="AG65" s="23">
        <f t="shared" si="89"/>
        <v>23.093220338983048</v>
      </c>
      <c r="AH65" s="23">
        <f t="shared" si="89"/>
        <v>9.5338983050847474</v>
      </c>
      <c r="AI65" s="23">
        <f t="shared" si="49"/>
        <v>45.699152542372879</v>
      </c>
      <c r="AJ65" s="23">
        <f t="shared" si="50"/>
        <v>14.182898305084748</v>
      </c>
      <c r="AK65" s="35" t="s">
        <v>355</v>
      </c>
    </row>
    <row r="66" spans="1:37" s="1" customFormat="1" ht="78.75" x14ac:dyDescent="0.25">
      <c r="A66" s="45" t="s">
        <v>121</v>
      </c>
      <c r="B66" s="48" t="s">
        <v>352</v>
      </c>
      <c r="C66" s="29" t="s">
        <v>122</v>
      </c>
      <c r="D66" s="34" t="s">
        <v>223</v>
      </c>
      <c r="E66" s="34">
        <v>2016</v>
      </c>
      <c r="F66" s="34">
        <v>2021</v>
      </c>
      <c r="G66" s="36" t="s">
        <v>220</v>
      </c>
      <c r="H66" s="23">
        <f t="shared" ref="H66:I66" si="90">SUM(H67:H73)</f>
        <v>0</v>
      </c>
      <c r="I66" s="23">
        <f t="shared" si="90"/>
        <v>0</v>
      </c>
      <c r="J66" s="25">
        <v>0</v>
      </c>
      <c r="K66" s="25">
        <v>90.152500000000003</v>
      </c>
      <c r="L66" s="23">
        <f>SUM(L67:L79)</f>
        <v>0</v>
      </c>
      <c r="M66" s="23">
        <f>SUM(M67:M79)</f>
        <v>0</v>
      </c>
      <c r="N66" s="23">
        <f>SUM(N67:N79)</f>
        <v>0</v>
      </c>
      <c r="O66" s="23">
        <f>SUM(O67:O79)</f>
        <v>0</v>
      </c>
      <c r="P66" s="25">
        <f t="shared" ref="P66:P72" si="91">Q66+R66+S66+T66</f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>
        <f t="shared" ref="V66:V68" si="92">K66-J66-AB66</f>
        <v>90.152500000000003</v>
      </c>
      <c r="W66" s="25">
        <v>0</v>
      </c>
      <c r="X66" s="25">
        <v>10.033799999999999</v>
      </c>
      <c r="Y66" s="25">
        <f t="shared" ref="Y66:Y73" si="93">SUM(AH66)</f>
        <v>0</v>
      </c>
      <c r="Z66" s="25">
        <f t="shared" ref="Z66:Z73" si="94">Y66</f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f>7.32/1.18</f>
        <v>6.2033898305084749</v>
      </c>
      <c r="AF66" s="25">
        <v>0</v>
      </c>
      <c r="AG66" s="25">
        <f>11.84/1.18</f>
        <v>10.033898305084746</v>
      </c>
      <c r="AH66" s="25">
        <v>0</v>
      </c>
      <c r="AI66" s="25">
        <f t="shared" si="49"/>
        <v>16.237288135593221</v>
      </c>
      <c r="AJ66" s="25">
        <f t="shared" si="50"/>
        <v>0</v>
      </c>
      <c r="AK66" s="21" t="s">
        <v>309</v>
      </c>
    </row>
    <row r="67" spans="1:37" s="1" customFormat="1" ht="94.5" x14ac:dyDescent="0.25">
      <c r="A67" s="45" t="s">
        <v>123</v>
      </c>
      <c r="B67" s="48" t="s">
        <v>330</v>
      </c>
      <c r="C67" s="29" t="s">
        <v>124</v>
      </c>
      <c r="D67" s="34" t="s">
        <v>222</v>
      </c>
      <c r="E67" s="34">
        <v>2015</v>
      </c>
      <c r="F67" s="34">
        <v>2017</v>
      </c>
      <c r="G67" s="34">
        <v>2016</v>
      </c>
      <c r="H67" s="23">
        <f t="shared" ref="H67:I67" si="95">SUM(H68:H74)</f>
        <v>0</v>
      </c>
      <c r="I67" s="23">
        <f t="shared" si="95"/>
        <v>0</v>
      </c>
      <c r="J67" s="25">
        <v>0</v>
      </c>
      <c r="K67" s="25">
        <v>11.118639999999999</v>
      </c>
      <c r="L67" s="23">
        <f t="shared" ref="L67:O72" si="96">SUM(L68:L81)</f>
        <v>0</v>
      </c>
      <c r="M67" s="23">
        <f t="shared" si="96"/>
        <v>0</v>
      </c>
      <c r="N67" s="23">
        <f t="shared" si="96"/>
        <v>0</v>
      </c>
      <c r="O67" s="23">
        <f t="shared" si="96"/>
        <v>0</v>
      </c>
      <c r="P67" s="25">
        <f t="shared" si="91"/>
        <v>2.3050799999999998</v>
      </c>
      <c r="Q67" s="25">
        <v>0</v>
      </c>
      <c r="R67" s="25">
        <v>2.3050799999999998</v>
      </c>
      <c r="S67" s="25">
        <v>0</v>
      </c>
      <c r="T67" s="25">
        <v>0</v>
      </c>
      <c r="U67" s="25">
        <v>0</v>
      </c>
      <c r="V67" s="25">
        <f t="shared" si="92"/>
        <v>11.118639999999999</v>
      </c>
      <c r="W67" s="25">
        <v>0</v>
      </c>
      <c r="X67" s="25">
        <v>4.4576000000000002</v>
      </c>
      <c r="Y67" s="25">
        <f t="shared" si="93"/>
        <v>0</v>
      </c>
      <c r="Z67" s="25">
        <f t="shared" si="94"/>
        <v>0</v>
      </c>
      <c r="AA67" s="25">
        <v>0</v>
      </c>
      <c r="AB67" s="25">
        <v>0</v>
      </c>
      <c r="AC67" s="25">
        <f>2.624/1.18</f>
        <v>2.2237288135593221</v>
      </c>
      <c r="AD67" s="25">
        <v>0</v>
      </c>
      <c r="AE67" s="25">
        <f>5.24/1.18</f>
        <v>4.4406779661016955</v>
      </c>
      <c r="AF67" s="25">
        <v>2.4820000000000002</v>
      </c>
      <c r="AG67" s="25">
        <f>5.26/1.18</f>
        <v>4.4576271186440675</v>
      </c>
      <c r="AH67" s="25">
        <v>0</v>
      </c>
      <c r="AI67" s="25">
        <f t="shared" si="49"/>
        <v>11.122033898305085</v>
      </c>
      <c r="AJ67" s="25">
        <f t="shared" si="50"/>
        <v>2.4820000000000002</v>
      </c>
      <c r="AK67" s="21" t="s">
        <v>309</v>
      </c>
    </row>
    <row r="68" spans="1:37" s="1" customFormat="1" ht="78.75" x14ac:dyDescent="0.25">
      <c r="A68" s="45" t="s">
        <v>125</v>
      </c>
      <c r="B68" s="48" t="s">
        <v>331</v>
      </c>
      <c r="C68" s="29" t="s">
        <v>126</v>
      </c>
      <c r="D68" s="34" t="s">
        <v>223</v>
      </c>
      <c r="E68" s="34">
        <v>2017</v>
      </c>
      <c r="F68" s="34">
        <v>2022</v>
      </c>
      <c r="G68" s="34">
        <v>2022</v>
      </c>
      <c r="H68" s="23">
        <f t="shared" ref="H68:I68" si="97">SUM(H69:H75)</f>
        <v>0</v>
      </c>
      <c r="I68" s="23">
        <f t="shared" si="97"/>
        <v>0</v>
      </c>
      <c r="J68" s="25">
        <v>0</v>
      </c>
      <c r="K68" s="25">
        <v>57.101689999999998</v>
      </c>
      <c r="L68" s="23">
        <f t="shared" si="96"/>
        <v>0</v>
      </c>
      <c r="M68" s="23">
        <f t="shared" si="96"/>
        <v>0</v>
      </c>
      <c r="N68" s="23">
        <f t="shared" si="96"/>
        <v>0</v>
      </c>
      <c r="O68" s="23">
        <f t="shared" si="96"/>
        <v>0</v>
      </c>
      <c r="P68" s="25">
        <f t="shared" si="91"/>
        <v>2.915</v>
      </c>
      <c r="Q68" s="25">
        <v>2.915</v>
      </c>
      <c r="R68" s="25">
        <v>0</v>
      </c>
      <c r="S68" s="25">
        <v>0</v>
      </c>
      <c r="T68" s="25">
        <v>0</v>
      </c>
      <c r="U68" s="25">
        <f t="shared" ref="U68:U73" si="98">SUM(AC68+AE68+AG68)</f>
        <v>0</v>
      </c>
      <c r="V68" s="25">
        <f t="shared" si="92"/>
        <v>57.101689999999998</v>
      </c>
      <c r="W68" s="25">
        <f t="shared" ref="W68:W73" si="99">SUM(AG68)</f>
        <v>0</v>
      </c>
      <c r="X68" s="25">
        <v>0</v>
      </c>
      <c r="Y68" s="25">
        <v>0</v>
      </c>
      <c r="Z68" s="25">
        <v>2.915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f>3.44/1.18</f>
        <v>2.9152542372881358</v>
      </c>
      <c r="AI68" s="25">
        <f t="shared" si="49"/>
        <v>0</v>
      </c>
      <c r="AJ68" s="25">
        <f t="shared" si="50"/>
        <v>2.9152542372881358</v>
      </c>
      <c r="AK68" s="21" t="s">
        <v>309</v>
      </c>
    </row>
    <row r="69" spans="1:37" s="1" customFormat="1" ht="78.75" x14ac:dyDescent="0.25">
      <c r="A69" s="45" t="s">
        <v>127</v>
      </c>
      <c r="B69" s="48" t="s">
        <v>332</v>
      </c>
      <c r="C69" s="29" t="s">
        <v>128</v>
      </c>
      <c r="D69" s="34" t="s">
        <v>223</v>
      </c>
      <c r="E69" s="34">
        <v>2017</v>
      </c>
      <c r="F69" s="34" t="s">
        <v>220</v>
      </c>
      <c r="G69" s="34">
        <v>2017</v>
      </c>
      <c r="H69" s="23">
        <f t="shared" ref="H69:I69" si="100">SUM(H70:H76)</f>
        <v>0</v>
      </c>
      <c r="I69" s="23">
        <f t="shared" si="100"/>
        <v>0</v>
      </c>
      <c r="J69" s="25">
        <v>0</v>
      </c>
      <c r="K69" s="25">
        <f t="shared" ref="K69:K70" si="101">J69+V69</f>
        <v>0</v>
      </c>
      <c r="L69" s="23">
        <f t="shared" si="96"/>
        <v>0</v>
      </c>
      <c r="M69" s="23">
        <f t="shared" si="96"/>
        <v>0</v>
      </c>
      <c r="N69" s="23">
        <f t="shared" si="96"/>
        <v>0</v>
      </c>
      <c r="O69" s="23">
        <f t="shared" si="96"/>
        <v>0</v>
      </c>
      <c r="P69" s="25">
        <f t="shared" si="91"/>
        <v>0.66101600000000005</v>
      </c>
      <c r="Q69" s="25">
        <v>0</v>
      </c>
      <c r="R69" s="25">
        <v>0.66101600000000005</v>
      </c>
      <c r="S69" s="25">
        <v>0</v>
      </c>
      <c r="T69" s="25">
        <v>0</v>
      </c>
      <c r="U69" s="25">
        <f t="shared" si="98"/>
        <v>0</v>
      </c>
      <c r="V69" s="25">
        <f t="shared" ref="V69:V73" si="102">U69</f>
        <v>0</v>
      </c>
      <c r="W69" s="25">
        <f t="shared" si="99"/>
        <v>0</v>
      </c>
      <c r="X69" s="25">
        <f t="shared" ref="X69:X70" si="103">K69-AC69-AE69</f>
        <v>0</v>
      </c>
      <c r="Y69" s="25">
        <v>0</v>
      </c>
      <c r="Z69" s="25">
        <v>0.66100000000000003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f>0.78/1.18</f>
        <v>0.66101694915254239</v>
      </c>
      <c r="AI69" s="25">
        <f t="shared" si="49"/>
        <v>0</v>
      </c>
      <c r="AJ69" s="25">
        <f t="shared" si="50"/>
        <v>0.66101694915254239</v>
      </c>
      <c r="AK69" s="21" t="s">
        <v>309</v>
      </c>
    </row>
    <row r="70" spans="1:37" s="1" customFormat="1" ht="78.75" x14ac:dyDescent="0.25">
      <c r="A70" s="45" t="s">
        <v>129</v>
      </c>
      <c r="B70" s="48" t="s">
        <v>333</v>
      </c>
      <c r="C70" s="29" t="s">
        <v>130</v>
      </c>
      <c r="D70" s="34" t="s">
        <v>223</v>
      </c>
      <c r="E70" s="34">
        <v>2017</v>
      </c>
      <c r="F70" s="34" t="s">
        <v>220</v>
      </c>
      <c r="G70" s="34">
        <v>2017</v>
      </c>
      <c r="H70" s="23">
        <f t="shared" ref="H70:I72" si="104">SUM(H71:H76)</f>
        <v>0</v>
      </c>
      <c r="I70" s="23">
        <f t="shared" si="104"/>
        <v>0</v>
      </c>
      <c r="J70" s="25">
        <v>0</v>
      </c>
      <c r="K70" s="25">
        <f t="shared" si="101"/>
        <v>0</v>
      </c>
      <c r="L70" s="23">
        <f t="shared" si="96"/>
        <v>0</v>
      </c>
      <c r="M70" s="23">
        <f t="shared" si="96"/>
        <v>0</v>
      </c>
      <c r="N70" s="23">
        <f t="shared" si="96"/>
        <v>0</v>
      </c>
      <c r="O70" s="23">
        <f t="shared" si="96"/>
        <v>0</v>
      </c>
      <c r="P70" s="25">
        <f t="shared" si="91"/>
        <v>0.23727999999999999</v>
      </c>
      <c r="Q70" s="25">
        <v>0</v>
      </c>
      <c r="R70" s="25">
        <v>0.23727999999999999</v>
      </c>
      <c r="S70" s="25">
        <v>0</v>
      </c>
      <c r="T70" s="25">
        <v>0</v>
      </c>
      <c r="U70" s="25">
        <f t="shared" si="98"/>
        <v>0</v>
      </c>
      <c r="V70" s="25">
        <f t="shared" si="102"/>
        <v>0</v>
      </c>
      <c r="W70" s="25">
        <f t="shared" si="99"/>
        <v>0</v>
      </c>
      <c r="X70" s="25">
        <f t="shared" si="103"/>
        <v>0</v>
      </c>
      <c r="Y70" s="25">
        <v>0</v>
      </c>
      <c r="Z70" s="25">
        <v>0.23727999999999999</v>
      </c>
      <c r="AA70" s="25">
        <v>0</v>
      </c>
      <c r="AB70" s="25">
        <v>0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f>0.28/1.18</f>
        <v>0.23728813559322037</v>
      </c>
      <c r="AI70" s="25">
        <f t="shared" si="49"/>
        <v>0</v>
      </c>
      <c r="AJ70" s="25">
        <f t="shared" si="50"/>
        <v>0.23728813559322037</v>
      </c>
      <c r="AK70" s="21" t="s">
        <v>309</v>
      </c>
    </row>
    <row r="71" spans="1:37" s="1" customFormat="1" ht="78.75" x14ac:dyDescent="0.25">
      <c r="A71" s="45" t="s">
        <v>125</v>
      </c>
      <c r="B71" s="48" t="s">
        <v>334</v>
      </c>
      <c r="C71" s="29" t="s">
        <v>131</v>
      </c>
      <c r="D71" s="34" t="s">
        <v>222</v>
      </c>
      <c r="E71" s="34">
        <v>2015</v>
      </c>
      <c r="F71" s="34">
        <v>2018</v>
      </c>
      <c r="G71" s="34">
        <v>2016</v>
      </c>
      <c r="H71" s="23">
        <f t="shared" si="104"/>
        <v>0</v>
      </c>
      <c r="I71" s="23">
        <f t="shared" si="104"/>
        <v>0</v>
      </c>
      <c r="J71" s="25">
        <v>0</v>
      </c>
      <c r="K71" s="25">
        <v>9.7457600000000006</v>
      </c>
      <c r="L71" s="23">
        <f t="shared" si="96"/>
        <v>0</v>
      </c>
      <c r="M71" s="23">
        <f t="shared" si="96"/>
        <v>0</v>
      </c>
      <c r="N71" s="23">
        <f t="shared" si="96"/>
        <v>0</v>
      </c>
      <c r="O71" s="23">
        <f t="shared" si="96"/>
        <v>0</v>
      </c>
      <c r="P71" s="25">
        <f t="shared" si="91"/>
        <v>2.02542</v>
      </c>
      <c r="Q71" s="25">
        <v>0</v>
      </c>
      <c r="R71" s="25">
        <v>2.02542</v>
      </c>
      <c r="S71" s="25">
        <v>0</v>
      </c>
      <c r="T71" s="25">
        <v>0</v>
      </c>
      <c r="U71" s="25">
        <v>0</v>
      </c>
      <c r="V71" s="25">
        <f t="shared" ref="V71:V72" si="105">K71-J71-AB71</f>
        <v>9.7457600000000006</v>
      </c>
      <c r="W71" s="25">
        <v>0</v>
      </c>
      <c r="X71" s="25">
        <v>2.0388999999999999</v>
      </c>
      <c r="Y71" s="25">
        <f t="shared" si="93"/>
        <v>0</v>
      </c>
      <c r="Z71" s="25">
        <f t="shared" si="94"/>
        <v>0</v>
      </c>
      <c r="AA71" s="25">
        <v>0</v>
      </c>
      <c r="AB71" s="25">
        <v>0</v>
      </c>
      <c r="AC71" s="25">
        <f>1.9/1.18</f>
        <v>1.6101694915254237</v>
      </c>
      <c r="AD71" s="25">
        <v>0</v>
      </c>
      <c r="AE71" s="25">
        <f>2.4/1.18</f>
        <v>2.0338983050847457</v>
      </c>
      <c r="AF71" s="25">
        <v>2.1669999999999998</v>
      </c>
      <c r="AG71" s="25">
        <f>2.4/1.18</f>
        <v>2.0338983050847457</v>
      </c>
      <c r="AH71" s="25">
        <v>0</v>
      </c>
      <c r="AI71" s="25">
        <f t="shared" si="49"/>
        <v>5.6779661016949152</v>
      </c>
      <c r="AJ71" s="25">
        <f t="shared" si="50"/>
        <v>2.1669999999999998</v>
      </c>
      <c r="AK71" s="21" t="s">
        <v>309</v>
      </c>
    </row>
    <row r="72" spans="1:37" s="1" customFormat="1" ht="78.75" x14ac:dyDescent="0.25">
      <c r="A72" s="45" t="s">
        <v>127</v>
      </c>
      <c r="B72" s="48" t="s">
        <v>335</v>
      </c>
      <c r="C72" s="29" t="s">
        <v>132</v>
      </c>
      <c r="D72" s="34" t="s">
        <v>223</v>
      </c>
      <c r="E72" s="34">
        <v>2015</v>
      </c>
      <c r="F72" s="34">
        <v>2017</v>
      </c>
      <c r="G72" s="34">
        <v>2022</v>
      </c>
      <c r="H72" s="23">
        <f t="shared" si="104"/>
        <v>0</v>
      </c>
      <c r="I72" s="23">
        <f t="shared" si="104"/>
        <v>0</v>
      </c>
      <c r="J72" s="25">
        <v>0</v>
      </c>
      <c r="K72" s="25">
        <v>12.661</v>
      </c>
      <c r="L72" s="23">
        <f t="shared" si="96"/>
        <v>0</v>
      </c>
      <c r="M72" s="23">
        <f t="shared" si="96"/>
        <v>0</v>
      </c>
      <c r="N72" s="23">
        <f t="shared" si="96"/>
        <v>0</v>
      </c>
      <c r="O72" s="23">
        <f t="shared" si="96"/>
        <v>0</v>
      </c>
      <c r="P72" s="25">
        <f t="shared" si="91"/>
        <v>5.72</v>
      </c>
      <c r="Q72" s="25">
        <v>5.72</v>
      </c>
      <c r="R72" s="25">
        <v>0</v>
      </c>
      <c r="S72" s="25">
        <v>0</v>
      </c>
      <c r="T72" s="25">
        <v>0</v>
      </c>
      <c r="U72" s="25">
        <v>0</v>
      </c>
      <c r="V72" s="25">
        <f t="shared" si="105"/>
        <v>12.661</v>
      </c>
      <c r="W72" s="25">
        <v>0</v>
      </c>
      <c r="X72" s="25">
        <v>6.5677960000000004</v>
      </c>
      <c r="Y72" s="25">
        <v>0</v>
      </c>
      <c r="Z72" s="25">
        <v>5.72</v>
      </c>
      <c r="AA72" s="25">
        <v>0</v>
      </c>
      <c r="AB72" s="25">
        <v>0</v>
      </c>
      <c r="AC72" s="25">
        <f>2.231/1.18</f>
        <v>1.8906779661016948</v>
      </c>
      <c r="AD72" s="25">
        <v>0</v>
      </c>
      <c r="AE72" s="25">
        <f>4.96/1.18</f>
        <v>4.2033898305084749</v>
      </c>
      <c r="AF72" s="25">
        <v>0</v>
      </c>
      <c r="AG72" s="25">
        <f>7.75/1.18</f>
        <v>6.5677966101694922</v>
      </c>
      <c r="AH72" s="25">
        <f>6.75/1.18</f>
        <v>5.7203389830508478</v>
      </c>
      <c r="AI72" s="25">
        <f t="shared" si="49"/>
        <v>12.661864406779662</v>
      </c>
      <c r="AJ72" s="25">
        <f t="shared" si="50"/>
        <v>5.7203389830508478</v>
      </c>
      <c r="AK72" s="21" t="s">
        <v>309</v>
      </c>
    </row>
    <row r="73" spans="1:37" s="1" customFormat="1" ht="47.25" x14ac:dyDescent="0.25">
      <c r="A73" s="45" t="s">
        <v>133</v>
      </c>
      <c r="B73" s="41" t="s">
        <v>134</v>
      </c>
      <c r="C73" s="29" t="s">
        <v>40</v>
      </c>
      <c r="D73" s="34" t="s">
        <v>220</v>
      </c>
      <c r="E73" s="34" t="s">
        <v>220</v>
      </c>
      <c r="F73" s="34" t="s">
        <v>220</v>
      </c>
      <c r="G73" s="34" t="s">
        <v>220</v>
      </c>
      <c r="H73" s="25">
        <v>0</v>
      </c>
      <c r="I73" s="25">
        <v>0</v>
      </c>
      <c r="J73" s="25">
        <v>0</v>
      </c>
      <c r="K73" s="25">
        <f t="shared" si="76"/>
        <v>0</v>
      </c>
      <c r="L73" s="25">
        <v>0</v>
      </c>
      <c r="M73" s="25">
        <v>0</v>
      </c>
      <c r="N73" s="25">
        <v>0</v>
      </c>
      <c r="O73" s="25">
        <v>0</v>
      </c>
      <c r="P73" s="25">
        <f t="shared" ref="P73:P95" si="106">AH73</f>
        <v>0</v>
      </c>
      <c r="Q73" s="25">
        <v>0</v>
      </c>
      <c r="R73" s="25">
        <v>0</v>
      </c>
      <c r="S73" s="25">
        <v>0</v>
      </c>
      <c r="T73" s="25">
        <v>0</v>
      </c>
      <c r="U73" s="25">
        <f t="shared" si="98"/>
        <v>0</v>
      </c>
      <c r="V73" s="25">
        <f t="shared" si="102"/>
        <v>0</v>
      </c>
      <c r="W73" s="25">
        <f t="shared" si="99"/>
        <v>0</v>
      </c>
      <c r="X73" s="25">
        <f t="shared" ref="X73" si="107">W73</f>
        <v>0</v>
      </c>
      <c r="Y73" s="25">
        <f t="shared" si="93"/>
        <v>0</v>
      </c>
      <c r="Z73" s="25">
        <f t="shared" si="94"/>
        <v>0</v>
      </c>
      <c r="AA73" s="25">
        <f t="shared" ref="AA73" si="108">Z73</f>
        <v>0</v>
      </c>
      <c r="AB73" s="25">
        <f t="shared" ref="AB73" si="109">AA73</f>
        <v>0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f t="shared" si="49"/>
        <v>0</v>
      </c>
      <c r="AJ73" s="25">
        <f t="shared" si="50"/>
        <v>0</v>
      </c>
      <c r="AK73" s="35" t="s">
        <v>355</v>
      </c>
    </row>
    <row r="74" spans="1:37" s="1" customFormat="1" ht="47.25" x14ac:dyDescent="0.25">
      <c r="A74" s="39" t="s">
        <v>135</v>
      </c>
      <c r="B74" s="40" t="s">
        <v>136</v>
      </c>
      <c r="C74" s="33" t="s">
        <v>40</v>
      </c>
      <c r="D74" s="34" t="s">
        <v>220</v>
      </c>
      <c r="E74" s="34" t="s">
        <v>220</v>
      </c>
      <c r="F74" s="34" t="s">
        <v>220</v>
      </c>
      <c r="G74" s="34" t="s">
        <v>220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f t="shared" si="106"/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f t="shared" si="49"/>
        <v>0</v>
      </c>
      <c r="AJ74" s="24">
        <f t="shared" si="50"/>
        <v>0</v>
      </c>
      <c r="AK74" s="35" t="s">
        <v>355</v>
      </c>
    </row>
    <row r="75" spans="1:37" s="1" customFormat="1" ht="63" x14ac:dyDescent="0.25">
      <c r="A75" s="39" t="s">
        <v>137</v>
      </c>
      <c r="B75" s="40" t="s">
        <v>138</v>
      </c>
      <c r="C75" s="33" t="s">
        <v>40</v>
      </c>
      <c r="D75" s="34" t="s">
        <v>220</v>
      </c>
      <c r="E75" s="34" t="s">
        <v>220</v>
      </c>
      <c r="F75" s="34" t="s">
        <v>220</v>
      </c>
      <c r="G75" s="34" t="s">
        <v>220</v>
      </c>
      <c r="H75" s="22">
        <f t="shared" ref="H75:AH75" si="110">+H76+H78</f>
        <v>0</v>
      </c>
      <c r="I75" s="22">
        <f t="shared" si="110"/>
        <v>0</v>
      </c>
      <c r="J75" s="22">
        <f t="shared" si="110"/>
        <v>0</v>
      </c>
      <c r="K75" s="22">
        <f t="shared" si="110"/>
        <v>136.99996000000002</v>
      </c>
      <c r="L75" s="22">
        <f t="shared" si="110"/>
        <v>0</v>
      </c>
      <c r="M75" s="22">
        <f t="shared" si="110"/>
        <v>0</v>
      </c>
      <c r="N75" s="22">
        <f t="shared" si="110"/>
        <v>0</v>
      </c>
      <c r="O75" s="22">
        <f t="shared" si="110"/>
        <v>0</v>
      </c>
      <c r="P75" s="22">
        <f t="shared" si="110"/>
        <v>6.9575900000000006</v>
      </c>
      <c r="Q75" s="22">
        <f t="shared" si="110"/>
        <v>0</v>
      </c>
      <c r="R75" s="22">
        <f t="shared" si="110"/>
        <v>6.4576200000000004</v>
      </c>
      <c r="S75" s="22">
        <f t="shared" si="110"/>
        <v>0.49997000000000003</v>
      </c>
      <c r="T75" s="22">
        <f t="shared" si="110"/>
        <v>0</v>
      </c>
      <c r="U75" s="22">
        <f t="shared" si="110"/>
        <v>0</v>
      </c>
      <c r="V75" s="22">
        <f t="shared" si="110"/>
        <v>136.99996000000002</v>
      </c>
      <c r="W75" s="22">
        <f t="shared" si="110"/>
        <v>0</v>
      </c>
      <c r="X75" s="22">
        <f t="shared" si="110"/>
        <v>12.97446254237288</v>
      </c>
      <c r="Y75" s="22">
        <f t="shared" si="110"/>
        <v>0</v>
      </c>
      <c r="Z75" s="22">
        <f t="shared" si="110"/>
        <v>2.6270699999999998</v>
      </c>
      <c r="AA75" s="22">
        <f t="shared" si="110"/>
        <v>0</v>
      </c>
      <c r="AB75" s="22">
        <f t="shared" si="110"/>
        <v>0</v>
      </c>
      <c r="AC75" s="22">
        <f t="shared" si="110"/>
        <v>0</v>
      </c>
      <c r="AD75" s="22">
        <f t="shared" si="110"/>
        <v>0</v>
      </c>
      <c r="AE75" s="22">
        <f t="shared" si="110"/>
        <v>10.677966101694915</v>
      </c>
      <c r="AF75" s="22">
        <f t="shared" si="110"/>
        <v>4.3499999999999996</v>
      </c>
      <c r="AG75" s="22">
        <f t="shared" si="110"/>
        <v>12.974576271186443</v>
      </c>
      <c r="AH75" s="22">
        <f t="shared" si="110"/>
        <v>2.6271186440677967</v>
      </c>
      <c r="AI75" s="22">
        <f t="shared" si="49"/>
        <v>23.652542372881356</v>
      </c>
      <c r="AJ75" s="22">
        <f t="shared" si="50"/>
        <v>6.9771186440677964</v>
      </c>
      <c r="AK75" s="35" t="s">
        <v>355</v>
      </c>
    </row>
    <row r="76" spans="1:37" s="1" customFormat="1" ht="31.5" x14ac:dyDescent="0.25">
      <c r="A76" s="45" t="s">
        <v>139</v>
      </c>
      <c r="B76" s="41" t="s">
        <v>140</v>
      </c>
      <c r="C76" s="29" t="s">
        <v>40</v>
      </c>
      <c r="D76" s="34" t="s">
        <v>220</v>
      </c>
      <c r="E76" s="34" t="s">
        <v>220</v>
      </c>
      <c r="F76" s="34" t="s">
        <v>220</v>
      </c>
      <c r="G76" s="34" t="s">
        <v>220</v>
      </c>
      <c r="H76" s="23">
        <f t="shared" ref="H76:AH76" si="111">SUM(H77:H77)</f>
        <v>0</v>
      </c>
      <c r="I76" s="23">
        <f t="shared" si="111"/>
        <v>0</v>
      </c>
      <c r="J76" s="23">
        <f t="shared" si="111"/>
        <v>0</v>
      </c>
      <c r="K76" s="23">
        <f t="shared" si="111"/>
        <v>7.2033800000000001</v>
      </c>
      <c r="L76" s="23">
        <f t="shared" si="111"/>
        <v>0</v>
      </c>
      <c r="M76" s="23">
        <f t="shared" si="111"/>
        <v>0</v>
      </c>
      <c r="N76" s="23">
        <f t="shared" si="111"/>
        <v>0</v>
      </c>
      <c r="O76" s="23">
        <f t="shared" si="111"/>
        <v>0</v>
      </c>
      <c r="P76" s="23">
        <f t="shared" si="111"/>
        <v>0</v>
      </c>
      <c r="Q76" s="23">
        <f t="shared" si="111"/>
        <v>0</v>
      </c>
      <c r="R76" s="23">
        <f t="shared" si="111"/>
        <v>0</v>
      </c>
      <c r="S76" s="23">
        <f t="shared" si="111"/>
        <v>0</v>
      </c>
      <c r="T76" s="23">
        <f t="shared" si="111"/>
        <v>0</v>
      </c>
      <c r="U76" s="23">
        <f t="shared" si="111"/>
        <v>0</v>
      </c>
      <c r="V76" s="23">
        <f t="shared" si="111"/>
        <v>7.2033800000000001</v>
      </c>
      <c r="W76" s="23">
        <f t="shared" si="111"/>
        <v>0</v>
      </c>
      <c r="X76" s="23">
        <f t="shared" si="111"/>
        <v>5.50847</v>
      </c>
      <c r="Y76" s="23">
        <f t="shared" si="111"/>
        <v>0</v>
      </c>
      <c r="Z76" s="23">
        <f t="shared" si="111"/>
        <v>0</v>
      </c>
      <c r="AA76" s="23">
        <f t="shared" si="111"/>
        <v>0</v>
      </c>
      <c r="AB76" s="23">
        <f t="shared" si="111"/>
        <v>0</v>
      </c>
      <c r="AC76" s="23">
        <f t="shared" si="111"/>
        <v>0</v>
      </c>
      <c r="AD76" s="23">
        <f t="shared" si="111"/>
        <v>0</v>
      </c>
      <c r="AE76" s="23">
        <f t="shared" si="111"/>
        <v>1.6949152542372883</v>
      </c>
      <c r="AF76" s="23">
        <f t="shared" si="111"/>
        <v>0</v>
      </c>
      <c r="AG76" s="23">
        <f t="shared" si="111"/>
        <v>5.5084745762711869</v>
      </c>
      <c r="AH76" s="23">
        <f t="shared" si="111"/>
        <v>0</v>
      </c>
      <c r="AI76" s="23">
        <f t="shared" si="49"/>
        <v>7.2033898305084749</v>
      </c>
      <c r="AJ76" s="23">
        <f t="shared" si="50"/>
        <v>0</v>
      </c>
      <c r="AK76" s="35" t="s">
        <v>355</v>
      </c>
    </row>
    <row r="77" spans="1:37" s="1" customFormat="1" ht="126" x14ac:dyDescent="0.25">
      <c r="A77" s="45" t="s">
        <v>141</v>
      </c>
      <c r="B77" s="48" t="s">
        <v>346</v>
      </c>
      <c r="C77" s="29" t="s">
        <v>143</v>
      </c>
      <c r="D77" s="34" t="s">
        <v>223</v>
      </c>
      <c r="E77" s="34">
        <v>2016</v>
      </c>
      <c r="F77" s="34">
        <v>2017</v>
      </c>
      <c r="G77" s="34" t="s">
        <v>220</v>
      </c>
      <c r="H77" s="25">
        <v>0</v>
      </c>
      <c r="I77" s="25">
        <v>0</v>
      </c>
      <c r="J77" s="25">
        <v>0</v>
      </c>
      <c r="K77" s="25">
        <v>7.2033800000000001</v>
      </c>
      <c r="L77" s="23">
        <f>SUM(L78:L92)</f>
        <v>0</v>
      </c>
      <c r="M77" s="23">
        <f>SUM(M78:M92)</f>
        <v>0</v>
      </c>
      <c r="N77" s="23">
        <f>SUM(N78:N92)</f>
        <v>0</v>
      </c>
      <c r="O77" s="23">
        <f>SUM(O78:O92)</f>
        <v>0</v>
      </c>
      <c r="P77" s="25">
        <f t="shared" ref="P77" si="112">Q77+R77+S77+T77</f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f t="shared" ref="V77:V82" si="113">K77-J77-AB77</f>
        <v>7.2033800000000001</v>
      </c>
      <c r="W77" s="25">
        <v>0</v>
      </c>
      <c r="X77" s="25">
        <v>5.50847</v>
      </c>
      <c r="Y77" s="25">
        <v>0</v>
      </c>
      <c r="Z77" s="25">
        <f t="shared" ref="Z77:Z82" si="114">Y77</f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f>2/1.18</f>
        <v>1.6949152542372883</v>
      </c>
      <c r="AF77" s="25">
        <v>0</v>
      </c>
      <c r="AG77" s="25">
        <f>6.5/1.18</f>
        <v>5.5084745762711869</v>
      </c>
      <c r="AH77" s="25">
        <v>0</v>
      </c>
      <c r="AI77" s="25">
        <f t="shared" si="49"/>
        <v>7.2033898305084749</v>
      </c>
      <c r="AJ77" s="25">
        <f t="shared" si="50"/>
        <v>0</v>
      </c>
      <c r="AK77" s="21" t="s">
        <v>356</v>
      </c>
    </row>
    <row r="78" spans="1:37" s="1" customFormat="1" ht="47.25" x14ac:dyDescent="0.25">
      <c r="A78" s="45" t="s">
        <v>144</v>
      </c>
      <c r="B78" s="41" t="s">
        <v>145</v>
      </c>
      <c r="C78" s="29" t="s">
        <v>40</v>
      </c>
      <c r="D78" s="34" t="s">
        <v>220</v>
      </c>
      <c r="E78" s="34" t="s">
        <v>220</v>
      </c>
      <c r="F78" s="34" t="s">
        <v>220</v>
      </c>
      <c r="G78" s="34" t="s">
        <v>220</v>
      </c>
      <c r="H78" s="23">
        <v>0</v>
      </c>
      <c r="I78" s="23">
        <v>0</v>
      </c>
      <c r="J78" s="23">
        <v>0</v>
      </c>
      <c r="K78" s="23">
        <f t="shared" ref="K78:P78" si="115">SUM(K79:K85)</f>
        <v>129.79658000000001</v>
      </c>
      <c r="L78" s="23">
        <f t="shared" si="115"/>
        <v>0</v>
      </c>
      <c r="M78" s="23">
        <f t="shared" si="115"/>
        <v>0</v>
      </c>
      <c r="N78" s="23">
        <f t="shared" si="115"/>
        <v>0</v>
      </c>
      <c r="O78" s="23">
        <f t="shared" si="115"/>
        <v>0</v>
      </c>
      <c r="P78" s="25">
        <f t="shared" si="115"/>
        <v>6.9575900000000006</v>
      </c>
      <c r="Q78" s="25">
        <f t="shared" ref="Q78:T78" si="116">SUM(Q79:Q85)</f>
        <v>0</v>
      </c>
      <c r="R78" s="25">
        <f t="shared" si="116"/>
        <v>6.4576200000000004</v>
      </c>
      <c r="S78" s="25">
        <f t="shared" si="116"/>
        <v>0.49997000000000003</v>
      </c>
      <c r="T78" s="25">
        <f t="shared" si="116"/>
        <v>0</v>
      </c>
      <c r="U78" s="25">
        <v>0</v>
      </c>
      <c r="V78" s="25">
        <f t="shared" si="113"/>
        <v>129.79658000000001</v>
      </c>
      <c r="W78" s="23">
        <f>SUM(W79:W85)</f>
        <v>0</v>
      </c>
      <c r="X78" s="23">
        <f>SUM(X79:X85)</f>
        <v>7.4659925423728808</v>
      </c>
      <c r="Y78" s="23">
        <f t="shared" ref="Y78:Z78" si="117">SUM(Y79:Y85)</f>
        <v>0</v>
      </c>
      <c r="Z78" s="23">
        <f t="shared" si="117"/>
        <v>2.6270699999999998</v>
      </c>
      <c r="AA78" s="23">
        <v>0</v>
      </c>
      <c r="AB78" s="23">
        <v>0</v>
      </c>
      <c r="AC78" s="23">
        <f t="shared" ref="AC78:AH78" si="118">SUM(AC79:AC85)</f>
        <v>0</v>
      </c>
      <c r="AD78" s="23">
        <f t="shared" si="118"/>
        <v>0</v>
      </c>
      <c r="AE78" s="23">
        <f t="shared" si="118"/>
        <v>8.9830508474576263</v>
      </c>
      <c r="AF78" s="23">
        <f t="shared" si="118"/>
        <v>4.3499999999999996</v>
      </c>
      <c r="AG78" s="23">
        <f t="shared" si="118"/>
        <v>7.4661016949152552</v>
      </c>
      <c r="AH78" s="23">
        <f t="shared" si="118"/>
        <v>2.6271186440677967</v>
      </c>
      <c r="AI78" s="23">
        <f t="shared" si="49"/>
        <v>16.449152542372882</v>
      </c>
      <c r="AJ78" s="23">
        <f t="shared" si="50"/>
        <v>6.9771186440677964</v>
      </c>
      <c r="AK78" s="35" t="s">
        <v>355</v>
      </c>
    </row>
    <row r="79" spans="1:37" s="1" customFormat="1" ht="141.75" x14ac:dyDescent="0.25">
      <c r="A79" s="45" t="s">
        <v>146</v>
      </c>
      <c r="B79" s="48" t="s">
        <v>336</v>
      </c>
      <c r="C79" s="29" t="s">
        <v>147</v>
      </c>
      <c r="D79" s="34" t="s">
        <v>222</v>
      </c>
      <c r="E79" s="34">
        <v>2016</v>
      </c>
      <c r="F79" s="34">
        <v>2016</v>
      </c>
      <c r="G79" s="34" t="s">
        <v>220</v>
      </c>
      <c r="H79" s="25">
        <v>0</v>
      </c>
      <c r="I79" s="25">
        <v>0</v>
      </c>
      <c r="J79" s="25">
        <v>0</v>
      </c>
      <c r="K79" s="25">
        <v>2.54237</v>
      </c>
      <c r="L79" s="23">
        <f>SUM(L81:L94)</f>
        <v>0</v>
      </c>
      <c r="M79" s="23">
        <f>SUM(M81:M94)</f>
        <v>0</v>
      </c>
      <c r="N79" s="23">
        <f>SUM(N81:N94)</f>
        <v>0</v>
      </c>
      <c r="O79" s="23">
        <f>SUM(O81:O94)</f>
        <v>0</v>
      </c>
      <c r="P79" s="25">
        <f t="shared" ref="P79:P85" si="119">Q79+R79+S79+T79</f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f t="shared" si="113"/>
        <v>2.54237</v>
      </c>
      <c r="W79" s="25">
        <f t="shared" ref="W79:W85" si="120">SUM(AG79)</f>
        <v>0</v>
      </c>
      <c r="X79" s="25">
        <f t="shared" ref="X79:X85" si="121">K79-AC79-AE79</f>
        <v>-2.8813559325158167E-6</v>
      </c>
      <c r="Y79" s="25">
        <f t="shared" ref="Y79:Y82" si="122">SUM(AH79)</f>
        <v>0</v>
      </c>
      <c r="Z79" s="25">
        <f t="shared" si="114"/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f>3/1.18</f>
        <v>2.5423728813559325</v>
      </c>
      <c r="AF79" s="25">
        <v>0</v>
      </c>
      <c r="AG79" s="25">
        <v>0</v>
      </c>
      <c r="AH79" s="25">
        <v>0</v>
      </c>
      <c r="AI79" s="25">
        <f t="shared" si="49"/>
        <v>2.5423728813559325</v>
      </c>
      <c r="AJ79" s="25">
        <f t="shared" si="50"/>
        <v>0</v>
      </c>
      <c r="AK79" s="21" t="s">
        <v>314</v>
      </c>
    </row>
    <row r="80" spans="1:37" s="1" customFormat="1" ht="220.5" x14ac:dyDescent="0.25">
      <c r="A80" s="45" t="s">
        <v>148</v>
      </c>
      <c r="B80" s="48" t="s">
        <v>337</v>
      </c>
      <c r="C80" s="29" t="s">
        <v>142</v>
      </c>
      <c r="D80" s="34" t="s">
        <v>223</v>
      </c>
      <c r="E80" s="34">
        <v>2016</v>
      </c>
      <c r="F80" s="34">
        <v>2021</v>
      </c>
      <c r="G80" s="34">
        <v>2017</v>
      </c>
      <c r="H80" s="25">
        <v>0</v>
      </c>
      <c r="I80" s="25">
        <v>0</v>
      </c>
      <c r="J80" s="25">
        <v>0</v>
      </c>
      <c r="K80" s="25">
        <v>97.084739999999996</v>
      </c>
      <c r="L80" s="23">
        <f t="shared" ref="L80:O80" si="123">SUM(L81:L95)</f>
        <v>0</v>
      </c>
      <c r="M80" s="23">
        <f t="shared" si="123"/>
        <v>0</v>
      </c>
      <c r="N80" s="23">
        <f t="shared" si="123"/>
        <v>0</v>
      </c>
      <c r="O80" s="23">
        <f t="shared" si="123"/>
        <v>0</v>
      </c>
      <c r="P80" s="25">
        <f t="shared" si="119"/>
        <v>6.1186400000000001</v>
      </c>
      <c r="Q80" s="25">
        <v>0</v>
      </c>
      <c r="R80" s="25">
        <v>6.1186400000000001</v>
      </c>
      <c r="S80" s="25">
        <v>0</v>
      </c>
      <c r="T80" s="25">
        <v>0</v>
      </c>
      <c r="U80" s="25">
        <v>0</v>
      </c>
      <c r="V80" s="25">
        <f t="shared" ref="V80" si="124">K80-J80-AB80</f>
        <v>97.084739999999996</v>
      </c>
      <c r="W80" s="25">
        <v>0</v>
      </c>
      <c r="X80" s="25">
        <v>7.4660000000000002</v>
      </c>
      <c r="Y80" s="25">
        <v>0</v>
      </c>
      <c r="Z80" s="25">
        <v>1.7881</v>
      </c>
      <c r="AA80" s="25">
        <v>0</v>
      </c>
      <c r="AB80" s="25">
        <v>0</v>
      </c>
      <c r="AC80" s="25">
        <v>0</v>
      </c>
      <c r="AD80" s="25">
        <v>0</v>
      </c>
      <c r="AE80" s="25">
        <f>2/1.18</f>
        <v>1.6949152542372883</v>
      </c>
      <c r="AF80" s="25">
        <v>4.3499999999999996</v>
      </c>
      <c r="AG80" s="25">
        <f>8.81/1.18</f>
        <v>7.4661016949152552</v>
      </c>
      <c r="AH80" s="25">
        <f>2.11/1.18</f>
        <v>1.7881355932203389</v>
      </c>
      <c r="AI80" s="25">
        <f t="shared" ref="AI80" si="125">AC80+AE80+AG80</f>
        <v>9.1610169491525433</v>
      </c>
      <c r="AJ80" s="25">
        <f t="shared" ref="AJ80" si="126">AD80+AF80+AH80</f>
        <v>6.1381355932203387</v>
      </c>
      <c r="AK80" s="21" t="s">
        <v>309</v>
      </c>
    </row>
    <row r="81" spans="1:37" s="1" customFormat="1" ht="78.75" x14ac:dyDescent="0.25">
      <c r="A81" s="45" t="s">
        <v>150</v>
      </c>
      <c r="B81" s="48" t="s">
        <v>338</v>
      </c>
      <c r="C81" s="29" t="s">
        <v>149</v>
      </c>
      <c r="D81" s="34" t="s">
        <v>222</v>
      </c>
      <c r="E81" s="34">
        <v>2016</v>
      </c>
      <c r="F81" s="34">
        <v>2016</v>
      </c>
      <c r="G81" s="34" t="s">
        <v>220</v>
      </c>
      <c r="H81" s="25">
        <v>0</v>
      </c>
      <c r="I81" s="25">
        <v>0</v>
      </c>
      <c r="J81" s="25">
        <v>0</v>
      </c>
      <c r="K81" s="25">
        <v>0.50846999999999998</v>
      </c>
      <c r="L81" s="23">
        <f t="shared" ref="L81:O81" si="127">SUM(L82:L95)</f>
        <v>0</v>
      </c>
      <c r="M81" s="23">
        <f t="shared" si="127"/>
        <v>0</v>
      </c>
      <c r="N81" s="23">
        <f t="shared" si="127"/>
        <v>0</v>
      </c>
      <c r="O81" s="23">
        <f t="shared" si="127"/>
        <v>0</v>
      </c>
      <c r="P81" s="25">
        <f t="shared" si="119"/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f t="shared" si="113"/>
        <v>0.50846999999999998</v>
      </c>
      <c r="W81" s="25">
        <f t="shared" si="120"/>
        <v>0</v>
      </c>
      <c r="X81" s="25">
        <f t="shared" si="121"/>
        <v>-4.5762711864405503E-6</v>
      </c>
      <c r="Y81" s="25">
        <f t="shared" si="122"/>
        <v>0</v>
      </c>
      <c r="Z81" s="25">
        <f t="shared" si="114"/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f>0.6/1.18</f>
        <v>0.50847457627118642</v>
      </c>
      <c r="AF81" s="25">
        <v>0</v>
      </c>
      <c r="AG81" s="25">
        <v>0</v>
      </c>
      <c r="AH81" s="25">
        <v>0</v>
      </c>
      <c r="AI81" s="25">
        <f t="shared" ref="AI81:AI131" si="128">AC81+AE81+AG81</f>
        <v>0.50847457627118642</v>
      </c>
      <c r="AJ81" s="25">
        <f t="shared" ref="AJ81:AJ131" si="129">AD81+AF81+AH81</f>
        <v>0</v>
      </c>
      <c r="AK81" s="21" t="s">
        <v>315</v>
      </c>
    </row>
    <row r="82" spans="1:37" s="1" customFormat="1" ht="141.75" x14ac:dyDescent="0.25">
      <c r="A82" s="45" t="s">
        <v>152</v>
      </c>
      <c r="B82" s="48" t="s">
        <v>339</v>
      </c>
      <c r="C82" s="29" t="s">
        <v>151</v>
      </c>
      <c r="D82" s="34" t="s">
        <v>223</v>
      </c>
      <c r="E82" s="34">
        <v>2016</v>
      </c>
      <c r="F82" s="34">
        <v>2018</v>
      </c>
      <c r="G82" s="34">
        <v>2017</v>
      </c>
      <c r="H82" s="25">
        <v>0</v>
      </c>
      <c r="I82" s="25">
        <v>0</v>
      </c>
      <c r="J82" s="25">
        <v>0</v>
      </c>
      <c r="K82" s="25">
        <v>29.661000000000001</v>
      </c>
      <c r="L82" s="23">
        <f t="shared" ref="L82:O82" si="130">SUM(L83:L96)</f>
        <v>0</v>
      </c>
      <c r="M82" s="23">
        <f t="shared" si="130"/>
        <v>0</v>
      </c>
      <c r="N82" s="23">
        <f t="shared" si="130"/>
        <v>0</v>
      </c>
      <c r="O82" s="23">
        <f t="shared" si="130"/>
        <v>0</v>
      </c>
      <c r="P82" s="25">
        <f t="shared" si="119"/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f t="shared" si="113"/>
        <v>29.661000000000001</v>
      </c>
      <c r="W82" s="25">
        <f t="shared" si="120"/>
        <v>0</v>
      </c>
      <c r="X82" s="25">
        <v>0</v>
      </c>
      <c r="Y82" s="25">
        <f t="shared" si="122"/>
        <v>0</v>
      </c>
      <c r="Z82" s="25">
        <f t="shared" si="114"/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f>5/1.18</f>
        <v>4.2372881355932206</v>
      </c>
      <c r="AF82" s="25">
        <v>0</v>
      </c>
      <c r="AG82" s="25">
        <v>0</v>
      </c>
      <c r="AH82" s="25">
        <v>0</v>
      </c>
      <c r="AI82" s="25">
        <f t="shared" si="128"/>
        <v>4.2372881355932206</v>
      </c>
      <c r="AJ82" s="25">
        <f t="shared" si="129"/>
        <v>0</v>
      </c>
      <c r="AK82" s="21" t="s">
        <v>316</v>
      </c>
    </row>
    <row r="83" spans="1:37" s="1" customFormat="1" ht="63" x14ac:dyDescent="0.25">
      <c r="A83" s="45" t="s">
        <v>154</v>
      </c>
      <c r="B83" s="48" t="s">
        <v>340</v>
      </c>
      <c r="C83" s="29" t="s">
        <v>153</v>
      </c>
      <c r="D83" s="34" t="s">
        <v>221</v>
      </c>
      <c r="E83" s="34">
        <v>2017</v>
      </c>
      <c r="F83" s="34" t="s">
        <v>220</v>
      </c>
      <c r="G83" s="34">
        <v>2017</v>
      </c>
      <c r="H83" s="25">
        <v>0</v>
      </c>
      <c r="I83" s="25">
        <v>0</v>
      </c>
      <c r="J83" s="25">
        <v>0</v>
      </c>
      <c r="K83" s="25">
        <f t="shared" ref="K83:K85" si="131">J83+V83</f>
        <v>0</v>
      </c>
      <c r="L83" s="23">
        <f t="shared" ref="L83:O83" si="132">SUM(L84:L97)</f>
        <v>0</v>
      </c>
      <c r="M83" s="23">
        <f t="shared" si="132"/>
        <v>0</v>
      </c>
      <c r="N83" s="23">
        <f t="shared" si="132"/>
        <v>0</v>
      </c>
      <c r="O83" s="23">
        <f t="shared" si="132"/>
        <v>0</v>
      </c>
      <c r="P83" s="25">
        <f t="shared" si="119"/>
        <v>0.40677000000000002</v>
      </c>
      <c r="Q83" s="25">
        <v>0</v>
      </c>
      <c r="R83" s="25">
        <v>0</v>
      </c>
      <c r="S83" s="25">
        <v>0.40677000000000002</v>
      </c>
      <c r="T83" s="25">
        <v>0</v>
      </c>
      <c r="U83" s="25">
        <f t="shared" ref="U83:U85" si="133">SUM(AC83+AE83+AG83)</f>
        <v>0</v>
      </c>
      <c r="V83" s="25">
        <f t="shared" ref="V83:V85" si="134">U83</f>
        <v>0</v>
      </c>
      <c r="W83" s="25">
        <f t="shared" si="120"/>
        <v>0</v>
      </c>
      <c r="X83" s="25">
        <f t="shared" si="121"/>
        <v>0</v>
      </c>
      <c r="Y83" s="25">
        <v>0</v>
      </c>
      <c r="Z83" s="25">
        <v>0.40677000000000002</v>
      </c>
      <c r="AA83" s="25">
        <v>0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f>0.48/1.18</f>
        <v>0.40677966101694918</v>
      </c>
      <c r="AI83" s="25">
        <f t="shared" si="128"/>
        <v>0</v>
      </c>
      <c r="AJ83" s="25">
        <f t="shared" si="129"/>
        <v>0.40677966101694918</v>
      </c>
      <c r="AK83" s="21" t="s">
        <v>317</v>
      </c>
    </row>
    <row r="84" spans="1:37" s="1" customFormat="1" ht="63" x14ac:dyDescent="0.25">
      <c r="A84" s="45" t="s">
        <v>156</v>
      </c>
      <c r="B84" s="48" t="s">
        <v>341</v>
      </c>
      <c r="C84" s="29" t="s">
        <v>155</v>
      </c>
      <c r="D84" s="34" t="s">
        <v>221</v>
      </c>
      <c r="E84" s="34">
        <v>2017</v>
      </c>
      <c r="F84" s="34" t="s">
        <v>220</v>
      </c>
      <c r="G84" s="34">
        <v>2017</v>
      </c>
      <c r="H84" s="25">
        <v>0</v>
      </c>
      <c r="I84" s="25">
        <v>0</v>
      </c>
      <c r="J84" s="25">
        <v>0</v>
      </c>
      <c r="K84" s="25">
        <f t="shared" si="131"/>
        <v>0</v>
      </c>
      <c r="L84" s="23">
        <f t="shared" ref="L84:O84" si="135">SUM(L85:L98)</f>
        <v>0</v>
      </c>
      <c r="M84" s="23">
        <f t="shared" si="135"/>
        <v>0</v>
      </c>
      <c r="N84" s="23">
        <f t="shared" si="135"/>
        <v>0</v>
      </c>
      <c r="O84" s="23">
        <f t="shared" si="135"/>
        <v>0</v>
      </c>
      <c r="P84" s="25">
        <f t="shared" si="119"/>
        <v>9.3200000000000005E-2</v>
      </c>
      <c r="Q84" s="25">
        <v>0</v>
      </c>
      <c r="R84" s="25">
        <v>0</v>
      </c>
      <c r="S84" s="25">
        <v>9.3200000000000005E-2</v>
      </c>
      <c r="T84" s="25">
        <v>0</v>
      </c>
      <c r="U84" s="25">
        <f t="shared" si="133"/>
        <v>0</v>
      </c>
      <c r="V84" s="25">
        <f t="shared" si="134"/>
        <v>0</v>
      </c>
      <c r="W84" s="25">
        <f t="shared" si="120"/>
        <v>0</v>
      </c>
      <c r="X84" s="25">
        <f t="shared" si="121"/>
        <v>0</v>
      </c>
      <c r="Y84" s="25">
        <v>0</v>
      </c>
      <c r="Z84" s="25">
        <v>9.3219999999999997E-2</v>
      </c>
      <c r="AA84" s="25">
        <v>0</v>
      </c>
      <c r="AB84" s="25">
        <v>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f>0.11/1.18</f>
        <v>9.3220338983050849E-2</v>
      </c>
      <c r="AI84" s="25">
        <f t="shared" si="128"/>
        <v>0</v>
      </c>
      <c r="AJ84" s="25">
        <f t="shared" si="129"/>
        <v>9.3220338983050849E-2</v>
      </c>
      <c r="AK84" s="21" t="s">
        <v>317</v>
      </c>
    </row>
    <row r="85" spans="1:37" s="1" customFormat="1" ht="63" x14ac:dyDescent="0.25">
      <c r="A85" s="45" t="s">
        <v>308</v>
      </c>
      <c r="B85" s="48" t="s">
        <v>157</v>
      </c>
      <c r="C85" s="29" t="s">
        <v>158</v>
      </c>
      <c r="D85" s="34" t="s">
        <v>223</v>
      </c>
      <c r="E85" s="34">
        <v>2017</v>
      </c>
      <c r="F85" s="34" t="s">
        <v>220</v>
      </c>
      <c r="G85" s="34">
        <v>2017</v>
      </c>
      <c r="H85" s="25">
        <v>0</v>
      </c>
      <c r="I85" s="25">
        <v>0</v>
      </c>
      <c r="J85" s="25">
        <v>0</v>
      </c>
      <c r="K85" s="25">
        <f t="shared" si="131"/>
        <v>0</v>
      </c>
      <c r="L85" s="23">
        <f t="shared" ref="L85:O85" si="136">SUM(L86:L99)</f>
        <v>0</v>
      </c>
      <c r="M85" s="23">
        <f t="shared" si="136"/>
        <v>0</v>
      </c>
      <c r="N85" s="23">
        <f t="shared" si="136"/>
        <v>0</v>
      </c>
      <c r="O85" s="23">
        <f t="shared" si="136"/>
        <v>0</v>
      </c>
      <c r="P85" s="25">
        <f t="shared" si="119"/>
        <v>0.33898</v>
      </c>
      <c r="Q85" s="25">
        <v>0</v>
      </c>
      <c r="R85" s="25">
        <v>0.33898</v>
      </c>
      <c r="S85" s="25">
        <v>0</v>
      </c>
      <c r="T85" s="25">
        <v>0</v>
      </c>
      <c r="U85" s="25">
        <f t="shared" si="133"/>
        <v>0</v>
      </c>
      <c r="V85" s="25">
        <f t="shared" si="134"/>
        <v>0</v>
      </c>
      <c r="W85" s="25">
        <f t="shared" si="120"/>
        <v>0</v>
      </c>
      <c r="X85" s="25">
        <f t="shared" si="121"/>
        <v>0</v>
      </c>
      <c r="Y85" s="25">
        <v>0</v>
      </c>
      <c r="Z85" s="25">
        <v>0.33898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f>0.4/1.18</f>
        <v>0.33898305084745767</v>
      </c>
      <c r="AI85" s="25">
        <f t="shared" si="128"/>
        <v>0</v>
      </c>
      <c r="AJ85" s="25">
        <f t="shared" si="129"/>
        <v>0.33898305084745767</v>
      </c>
      <c r="AK85" s="21" t="s">
        <v>317</v>
      </c>
    </row>
    <row r="86" spans="1:37" s="1" customFormat="1" ht="94.5" x14ac:dyDescent="0.25">
      <c r="A86" s="39" t="s">
        <v>159</v>
      </c>
      <c r="B86" s="40" t="s">
        <v>160</v>
      </c>
      <c r="C86" s="33" t="s">
        <v>40</v>
      </c>
      <c r="D86" s="34" t="s">
        <v>220</v>
      </c>
      <c r="E86" s="37" t="s">
        <v>220</v>
      </c>
      <c r="F86" s="37" t="s">
        <v>220</v>
      </c>
      <c r="G86" s="37" t="s">
        <v>220</v>
      </c>
      <c r="H86" s="22">
        <f t="shared" ref="H86:I86" si="137">H87+H88</f>
        <v>186.45</v>
      </c>
      <c r="I86" s="22">
        <f t="shared" si="137"/>
        <v>186.45</v>
      </c>
      <c r="J86" s="22">
        <f>J87+J88</f>
        <v>0</v>
      </c>
      <c r="K86" s="22">
        <f>K87+K88</f>
        <v>1323.3580899999999</v>
      </c>
      <c r="L86" s="22">
        <f t="shared" ref="L86:O86" si="138">L87+L88</f>
        <v>0</v>
      </c>
      <c r="M86" s="22">
        <f t="shared" si="138"/>
        <v>0</v>
      </c>
      <c r="N86" s="22">
        <f t="shared" si="138"/>
        <v>0</v>
      </c>
      <c r="O86" s="22">
        <f t="shared" si="138"/>
        <v>0</v>
      </c>
      <c r="P86" s="22">
        <f t="shared" ref="P86:T86" si="139">P87+P88</f>
        <v>1944.4430000000002</v>
      </c>
      <c r="Q86" s="22">
        <f t="shared" si="139"/>
        <v>271.86500000000001</v>
      </c>
      <c r="R86" s="22">
        <f t="shared" si="139"/>
        <v>740.4380000000001</v>
      </c>
      <c r="S86" s="22">
        <f t="shared" si="139"/>
        <v>897</v>
      </c>
      <c r="T86" s="22">
        <f t="shared" si="139"/>
        <v>35.14</v>
      </c>
      <c r="U86" s="22">
        <f t="shared" ref="U86:Z86" si="140">U87+U88</f>
        <v>0</v>
      </c>
      <c r="V86" s="22">
        <f t="shared" si="140"/>
        <v>1315.56149</v>
      </c>
      <c r="W86" s="22">
        <f t="shared" si="140"/>
        <v>0</v>
      </c>
      <c r="X86" s="22">
        <f t="shared" si="140"/>
        <v>148.89879847457624</v>
      </c>
      <c r="Y86" s="22">
        <f t="shared" si="140"/>
        <v>0</v>
      </c>
      <c r="Z86" s="22">
        <f t="shared" si="140"/>
        <v>1936.6523999999999</v>
      </c>
      <c r="AA86" s="22">
        <f t="shared" ref="AA86:AB86" si="141">AA87+AA88</f>
        <v>6.61</v>
      </c>
      <c r="AB86" s="22">
        <f t="shared" si="141"/>
        <v>7.7965999999999998</v>
      </c>
      <c r="AC86" s="22">
        <f t="shared" ref="AC86:AH86" si="142">AC87+AC88</f>
        <v>375.70898305084751</v>
      </c>
      <c r="AD86" s="22">
        <f t="shared" si="142"/>
        <v>0</v>
      </c>
      <c r="AE86" s="22">
        <f t="shared" si="142"/>
        <v>157.11694915254239</v>
      </c>
      <c r="AF86" s="22">
        <f t="shared" si="142"/>
        <v>0</v>
      </c>
      <c r="AG86" s="22">
        <f t="shared" si="142"/>
        <v>148.89830508474577</v>
      </c>
      <c r="AH86" s="22">
        <f t="shared" si="142"/>
        <v>385.64406779661022</v>
      </c>
      <c r="AI86" s="22">
        <f t="shared" si="128"/>
        <v>681.72423728813567</v>
      </c>
      <c r="AJ86" s="22">
        <f t="shared" si="129"/>
        <v>385.64406779661022</v>
      </c>
      <c r="AK86" s="35" t="s">
        <v>355</v>
      </c>
    </row>
    <row r="87" spans="1:37" s="1" customFormat="1" ht="63" x14ac:dyDescent="0.25">
      <c r="A87" s="45" t="s">
        <v>161</v>
      </c>
      <c r="B87" s="41" t="s">
        <v>162</v>
      </c>
      <c r="C87" s="29" t="s">
        <v>40</v>
      </c>
      <c r="D87" s="34" t="s">
        <v>220</v>
      </c>
      <c r="E87" s="34" t="s">
        <v>220</v>
      </c>
      <c r="F87" s="34" t="s">
        <v>220</v>
      </c>
      <c r="G87" s="34" t="s">
        <v>220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f t="shared" si="106"/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5">
        <v>0</v>
      </c>
      <c r="Z87" s="25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f t="shared" si="128"/>
        <v>0</v>
      </c>
      <c r="AJ87" s="25">
        <f t="shared" si="129"/>
        <v>0</v>
      </c>
      <c r="AK87" s="35" t="s">
        <v>355</v>
      </c>
    </row>
    <row r="88" spans="1:37" s="1" customFormat="1" ht="78.75" x14ac:dyDescent="0.25">
      <c r="A88" s="39" t="s">
        <v>163</v>
      </c>
      <c r="B88" s="40" t="s">
        <v>164</v>
      </c>
      <c r="C88" s="33" t="s">
        <v>40</v>
      </c>
      <c r="D88" s="34" t="s">
        <v>220</v>
      </c>
      <c r="E88" s="34" t="s">
        <v>220</v>
      </c>
      <c r="F88" s="34" t="s">
        <v>220</v>
      </c>
      <c r="G88" s="34" t="s">
        <v>220</v>
      </c>
      <c r="H88" s="22">
        <f>SUM(H89:H93)</f>
        <v>186.45</v>
      </c>
      <c r="I88" s="22">
        <f>SUM(I89:I93)</f>
        <v>186.45</v>
      </c>
      <c r="J88" s="22">
        <f>SUM(J89:J93)</f>
        <v>0</v>
      </c>
      <c r="K88" s="22">
        <f>SUM(K89:K93)</f>
        <v>1323.3580899999999</v>
      </c>
      <c r="L88" s="22">
        <f t="shared" ref="L88:T88" si="143">SUM(L89:L93)</f>
        <v>0</v>
      </c>
      <c r="M88" s="22">
        <f t="shared" si="143"/>
        <v>0</v>
      </c>
      <c r="N88" s="22">
        <f t="shared" si="143"/>
        <v>0</v>
      </c>
      <c r="O88" s="22">
        <f t="shared" si="143"/>
        <v>0</v>
      </c>
      <c r="P88" s="22">
        <f t="shared" si="143"/>
        <v>1944.4430000000002</v>
      </c>
      <c r="Q88" s="22">
        <f t="shared" si="143"/>
        <v>271.86500000000001</v>
      </c>
      <c r="R88" s="22">
        <f t="shared" si="143"/>
        <v>740.4380000000001</v>
      </c>
      <c r="S88" s="22">
        <f t="shared" si="143"/>
        <v>897</v>
      </c>
      <c r="T88" s="22">
        <f t="shared" si="143"/>
        <v>35.14</v>
      </c>
      <c r="U88" s="22">
        <f t="shared" ref="U88:Z88" si="144">SUM(U89:U93)</f>
        <v>0</v>
      </c>
      <c r="V88" s="22">
        <f t="shared" si="144"/>
        <v>1315.56149</v>
      </c>
      <c r="W88" s="22">
        <f t="shared" si="144"/>
        <v>0</v>
      </c>
      <c r="X88" s="22">
        <f t="shared" si="144"/>
        <v>148.89879847457624</v>
      </c>
      <c r="Y88" s="22">
        <f t="shared" si="144"/>
        <v>0</v>
      </c>
      <c r="Z88" s="22">
        <f t="shared" si="144"/>
        <v>1936.6523999999999</v>
      </c>
      <c r="AA88" s="22">
        <f t="shared" ref="AA88:AB88" si="145">SUM(AA89:AA93)</f>
        <v>6.61</v>
      </c>
      <c r="AB88" s="22">
        <f t="shared" si="145"/>
        <v>7.7965999999999998</v>
      </c>
      <c r="AC88" s="22">
        <f t="shared" ref="AC88:AH88" si="146">SUM(AC89:AC93)</f>
        <v>375.70898305084751</v>
      </c>
      <c r="AD88" s="22">
        <f t="shared" si="146"/>
        <v>0</v>
      </c>
      <c r="AE88" s="22">
        <f t="shared" si="146"/>
        <v>157.11694915254239</v>
      </c>
      <c r="AF88" s="22">
        <f t="shared" si="146"/>
        <v>0</v>
      </c>
      <c r="AG88" s="22">
        <f t="shared" si="146"/>
        <v>148.89830508474577</v>
      </c>
      <c r="AH88" s="22">
        <f t="shared" si="146"/>
        <v>385.64406779661022</v>
      </c>
      <c r="AI88" s="22">
        <f t="shared" si="128"/>
        <v>681.72423728813567</v>
      </c>
      <c r="AJ88" s="22">
        <f t="shared" si="129"/>
        <v>385.64406779661022</v>
      </c>
      <c r="AK88" s="35" t="s">
        <v>355</v>
      </c>
    </row>
    <row r="89" spans="1:37" s="1" customFormat="1" ht="94.5" x14ac:dyDescent="0.25">
      <c r="A89" s="45" t="s">
        <v>165</v>
      </c>
      <c r="B89" s="41" t="s">
        <v>345</v>
      </c>
      <c r="C89" s="29" t="s">
        <v>166</v>
      </c>
      <c r="D89" s="34" t="s">
        <v>223</v>
      </c>
      <c r="E89" s="34">
        <v>2015</v>
      </c>
      <c r="F89" s="34">
        <v>2015</v>
      </c>
      <c r="G89" s="34">
        <v>2017</v>
      </c>
      <c r="H89" s="25">
        <v>0</v>
      </c>
      <c r="I89" s="25">
        <v>0</v>
      </c>
      <c r="J89" s="25">
        <v>0</v>
      </c>
      <c r="K89" s="25">
        <v>186.67</v>
      </c>
      <c r="L89" s="23">
        <f t="shared" ref="L89:O89" si="147">SUM(L90:L103)</f>
        <v>0</v>
      </c>
      <c r="M89" s="23">
        <f t="shared" si="147"/>
        <v>0</v>
      </c>
      <c r="N89" s="23">
        <f t="shared" si="147"/>
        <v>0</v>
      </c>
      <c r="O89" s="23">
        <f t="shared" si="147"/>
        <v>0</v>
      </c>
      <c r="P89" s="25">
        <f t="shared" ref="P89:P93" si="148">Q89+R89+S89+T89</f>
        <v>85.5</v>
      </c>
      <c r="Q89" s="25">
        <v>5.93</v>
      </c>
      <c r="R89" s="25">
        <v>44.98</v>
      </c>
      <c r="S89" s="25">
        <v>34.590000000000003</v>
      </c>
      <c r="T89" s="25">
        <v>0</v>
      </c>
      <c r="U89" s="25">
        <v>0</v>
      </c>
      <c r="V89" s="25">
        <f t="shared" ref="V89:V93" si="149">K89-J89-AB89</f>
        <v>186.67</v>
      </c>
      <c r="W89" s="25">
        <f t="shared" ref="W89:W92" si="150">SUM(AG89)</f>
        <v>0</v>
      </c>
      <c r="X89" s="25">
        <f t="shared" ref="X89" si="151">K89-AC89-AE89</f>
        <v>5.0847457623603987E-4</v>
      </c>
      <c r="Y89" s="25">
        <v>0</v>
      </c>
      <c r="Z89" s="25">
        <v>85.5</v>
      </c>
      <c r="AA89" s="25">
        <v>0</v>
      </c>
      <c r="AB89" s="25">
        <v>0</v>
      </c>
      <c r="AC89" s="25">
        <f>220.27/1.18</f>
        <v>186.66949152542375</v>
      </c>
      <c r="AD89" s="25">
        <v>0</v>
      </c>
      <c r="AE89" s="25">
        <v>0</v>
      </c>
      <c r="AF89" s="25">
        <v>0</v>
      </c>
      <c r="AG89" s="25">
        <v>0</v>
      </c>
      <c r="AH89" s="25">
        <f>100.89/1.18</f>
        <v>85.5</v>
      </c>
      <c r="AI89" s="25">
        <f t="shared" si="128"/>
        <v>186.66949152542375</v>
      </c>
      <c r="AJ89" s="25">
        <f t="shared" si="129"/>
        <v>85.5</v>
      </c>
      <c r="AK89" s="21" t="s">
        <v>218</v>
      </c>
    </row>
    <row r="90" spans="1:37" s="1" customFormat="1" ht="110.25" x14ac:dyDescent="0.25">
      <c r="A90" s="45" t="s">
        <v>167</v>
      </c>
      <c r="B90" s="48" t="s">
        <v>342</v>
      </c>
      <c r="C90" s="29" t="s">
        <v>168</v>
      </c>
      <c r="D90" s="34" t="s">
        <v>223</v>
      </c>
      <c r="E90" s="34">
        <v>2014</v>
      </c>
      <c r="F90" s="34">
        <v>2016</v>
      </c>
      <c r="G90" s="34">
        <v>2018</v>
      </c>
      <c r="H90" s="25">
        <v>186.45</v>
      </c>
      <c r="I90" s="25">
        <v>186.45</v>
      </c>
      <c r="J90" s="25">
        <v>0</v>
      </c>
      <c r="K90" s="25">
        <v>304.39999999999998</v>
      </c>
      <c r="L90" s="23">
        <f t="shared" ref="L90:O90" si="152">SUM(L91:L104)</f>
        <v>0</v>
      </c>
      <c r="M90" s="23">
        <f t="shared" si="152"/>
        <v>0</v>
      </c>
      <c r="N90" s="23">
        <f t="shared" si="152"/>
        <v>0</v>
      </c>
      <c r="O90" s="23">
        <f t="shared" si="152"/>
        <v>0</v>
      </c>
      <c r="P90" s="25">
        <f t="shared" si="148"/>
        <v>912.14</v>
      </c>
      <c r="Q90" s="25">
        <v>13.44</v>
      </c>
      <c r="R90" s="25">
        <v>160.83000000000001</v>
      </c>
      <c r="S90" s="25">
        <v>702.73</v>
      </c>
      <c r="T90" s="25">
        <v>35.14</v>
      </c>
      <c r="U90" s="25">
        <v>0</v>
      </c>
      <c r="V90" s="25">
        <f t="shared" si="149"/>
        <v>296.60339999999997</v>
      </c>
      <c r="W90" s="25">
        <f t="shared" si="150"/>
        <v>0</v>
      </c>
      <c r="X90" s="25">
        <v>0</v>
      </c>
      <c r="Y90" s="25">
        <v>0</v>
      </c>
      <c r="Z90" s="25">
        <v>904.34739999999999</v>
      </c>
      <c r="AA90" s="25">
        <v>6.61</v>
      </c>
      <c r="AB90" s="25">
        <v>7.7965999999999998</v>
      </c>
      <c r="AC90" s="25">
        <f>220.27/1.18</f>
        <v>186.66949152542375</v>
      </c>
      <c r="AD90" s="25">
        <v>0</v>
      </c>
      <c r="AE90" s="25">
        <f>131.124/1.18</f>
        <v>111.12203389830509</v>
      </c>
      <c r="AF90" s="25">
        <v>0</v>
      </c>
      <c r="AG90" s="25">
        <v>0</v>
      </c>
      <c r="AH90" s="25">
        <f>339.17/1.18</f>
        <v>287.43220338983053</v>
      </c>
      <c r="AI90" s="25">
        <f t="shared" si="128"/>
        <v>297.79152542372884</v>
      </c>
      <c r="AJ90" s="25">
        <f t="shared" si="129"/>
        <v>287.43220338983053</v>
      </c>
      <c r="AK90" s="21" t="s">
        <v>357</v>
      </c>
    </row>
    <row r="91" spans="1:37" s="1" customFormat="1" ht="110.25" x14ac:dyDescent="0.25">
      <c r="A91" s="45" t="s">
        <v>169</v>
      </c>
      <c r="B91" s="48" t="s">
        <v>343</v>
      </c>
      <c r="C91" s="29" t="s">
        <v>170</v>
      </c>
      <c r="D91" s="34" t="s">
        <v>223</v>
      </c>
      <c r="E91" s="34">
        <v>2016</v>
      </c>
      <c r="F91" s="34">
        <v>2021</v>
      </c>
      <c r="G91" s="34">
        <v>2018</v>
      </c>
      <c r="H91" s="25">
        <v>0</v>
      </c>
      <c r="I91" s="25">
        <v>0</v>
      </c>
      <c r="J91" s="25">
        <v>0</v>
      </c>
      <c r="K91" s="25">
        <v>687.03389000000004</v>
      </c>
      <c r="L91" s="23">
        <f t="shared" ref="L91:O91" si="153">SUM(L92:L105)</f>
        <v>0</v>
      </c>
      <c r="M91" s="23">
        <f t="shared" si="153"/>
        <v>0</v>
      </c>
      <c r="N91" s="23">
        <f t="shared" si="153"/>
        <v>0</v>
      </c>
      <c r="O91" s="23">
        <f t="shared" si="153"/>
        <v>0</v>
      </c>
      <c r="P91" s="25">
        <f t="shared" si="148"/>
        <v>946.80300000000011</v>
      </c>
      <c r="Q91" s="25">
        <v>252.495</v>
      </c>
      <c r="R91" s="25">
        <v>534.62800000000004</v>
      </c>
      <c r="S91" s="25">
        <v>159.68</v>
      </c>
      <c r="T91" s="25">
        <v>0</v>
      </c>
      <c r="U91" s="25">
        <v>0</v>
      </c>
      <c r="V91" s="25">
        <f t="shared" si="149"/>
        <v>687.03389000000004</v>
      </c>
      <c r="W91" s="25">
        <v>0</v>
      </c>
      <c r="X91" s="25">
        <v>26.330500000000001</v>
      </c>
      <c r="Y91" s="25">
        <v>0</v>
      </c>
      <c r="Z91" s="25">
        <v>946.80499999999995</v>
      </c>
      <c r="AA91" s="25">
        <v>0</v>
      </c>
      <c r="AB91" s="25">
        <v>0</v>
      </c>
      <c r="AC91" s="25">
        <v>0</v>
      </c>
      <c r="AD91" s="25">
        <v>0</v>
      </c>
      <c r="AE91" s="25">
        <f>40/1.18</f>
        <v>33.898305084745765</v>
      </c>
      <c r="AF91" s="25">
        <v>0</v>
      </c>
      <c r="AG91" s="25">
        <f>31.07/1.18</f>
        <v>26.330508474576273</v>
      </c>
      <c r="AH91" s="25">
        <f>15/1.18</f>
        <v>12.711864406779661</v>
      </c>
      <c r="AI91" s="25">
        <f t="shared" si="128"/>
        <v>60.228813559322035</v>
      </c>
      <c r="AJ91" s="25">
        <f t="shared" si="129"/>
        <v>12.711864406779661</v>
      </c>
      <c r="AK91" s="21" t="s">
        <v>357</v>
      </c>
    </row>
    <row r="92" spans="1:37" s="1" customFormat="1" ht="110.25" x14ac:dyDescent="0.25">
      <c r="A92" s="45" t="s">
        <v>171</v>
      </c>
      <c r="B92" s="48" t="s">
        <v>344</v>
      </c>
      <c r="C92" s="29" t="s">
        <v>172</v>
      </c>
      <c r="D92" s="34" t="s">
        <v>223</v>
      </c>
      <c r="E92" s="34">
        <v>2015</v>
      </c>
      <c r="F92" s="34">
        <v>2018</v>
      </c>
      <c r="G92" s="34" t="s">
        <v>220</v>
      </c>
      <c r="H92" s="25">
        <v>0</v>
      </c>
      <c r="I92" s="25">
        <v>0</v>
      </c>
      <c r="J92" s="25">
        <v>0</v>
      </c>
      <c r="K92" s="25">
        <v>10.5932</v>
      </c>
      <c r="L92" s="23">
        <f t="shared" ref="L92:O92" si="154">SUM(L93:L106)</f>
        <v>0</v>
      </c>
      <c r="M92" s="23">
        <f t="shared" si="154"/>
        <v>0</v>
      </c>
      <c r="N92" s="23">
        <f t="shared" si="154"/>
        <v>0</v>
      </c>
      <c r="O92" s="23">
        <f t="shared" si="154"/>
        <v>0</v>
      </c>
      <c r="P92" s="25">
        <f t="shared" si="148"/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f t="shared" si="149"/>
        <v>10.5932</v>
      </c>
      <c r="W92" s="25">
        <f t="shared" si="150"/>
        <v>0</v>
      </c>
      <c r="X92" s="25">
        <v>0</v>
      </c>
      <c r="Y92" s="25">
        <f t="shared" ref="Y92:Y93" si="155">SUM(AH92)</f>
        <v>0</v>
      </c>
      <c r="Z92" s="25">
        <f t="shared" ref="Z92:Z93" si="156">Y92</f>
        <v>0</v>
      </c>
      <c r="AA92" s="25">
        <v>0</v>
      </c>
      <c r="AB92" s="25">
        <v>0</v>
      </c>
      <c r="AC92" s="25">
        <v>2.37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f t="shared" si="128"/>
        <v>2.37</v>
      </c>
      <c r="AJ92" s="25">
        <f t="shared" si="129"/>
        <v>0</v>
      </c>
      <c r="AK92" s="21" t="s">
        <v>357</v>
      </c>
    </row>
    <row r="93" spans="1:37" s="1" customFormat="1" ht="63" x14ac:dyDescent="0.25">
      <c r="A93" s="45" t="s">
        <v>173</v>
      </c>
      <c r="B93" s="48" t="s">
        <v>174</v>
      </c>
      <c r="C93" s="29" t="s">
        <v>175</v>
      </c>
      <c r="D93" s="34" t="s">
        <v>223</v>
      </c>
      <c r="E93" s="34">
        <v>2016</v>
      </c>
      <c r="F93" s="34">
        <v>2017</v>
      </c>
      <c r="G93" s="34" t="s">
        <v>220</v>
      </c>
      <c r="H93" s="25">
        <v>0</v>
      </c>
      <c r="I93" s="25">
        <v>0</v>
      </c>
      <c r="J93" s="25">
        <v>0</v>
      </c>
      <c r="K93" s="25">
        <v>134.661</v>
      </c>
      <c r="L93" s="23">
        <f t="shared" ref="L93:O93" si="157">SUM(L94:L107)</f>
        <v>0</v>
      </c>
      <c r="M93" s="23">
        <f t="shared" si="157"/>
        <v>0</v>
      </c>
      <c r="N93" s="23">
        <f t="shared" si="157"/>
        <v>0</v>
      </c>
      <c r="O93" s="23">
        <f t="shared" si="157"/>
        <v>0</v>
      </c>
      <c r="P93" s="25">
        <f t="shared" si="148"/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f t="shared" si="149"/>
        <v>134.661</v>
      </c>
      <c r="W93" s="25">
        <v>0</v>
      </c>
      <c r="X93" s="25">
        <v>122.56779</v>
      </c>
      <c r="Y93" s="25">
        <f t="shared" si="155"/>
        <v>0</v>
      </c>
      <c r="Z93" s="25">
        <f t="shared" si="156"/>
        <v>0</v>
      </c>
      <c r="AA93" s="25">
        <f t="shared" ref="AA93" si="158">Z93</f>
        <v>0</v>
      </c>
      <c r="AB93" s="25">
        <f t="shared" ref="AB93" si="159">AA93</f>
        <v>0</v>
      </c>
      <c r="AC93" s="25">
        <v>0</v>
      </c>
      <c r="AD93" s="25">
        <v>0</v>
      </c>
      <c r="AE93" s="25">
        <f>14.274/1.18</f>
        <v>12.096610169491525</v>
      </c>
      <c r="AF93" s="25">
        <v>0</v>
      </c>
      <c r="AG93" s="25">
        <f>144.63/1.18</f>
        <v>122.56779661016949</v>
      </c>
      <c r="AH93" s="25">
        <v>0</v>
      </c>
      <c r="AI93" s="25">
        <f t="shared" si="128"/>
        <v>134.66440677966102</v>
      </c>
      <c r="AJ93" s="25">
        <f t="shared" si="129"/>
        <v>0</v>
      </c>
      <c r="AK93" s="21" t="s">
        <v>295</v>
      </c>
    </row>
    <row r="94" spans="1:37" s="1" customFormat="1" ht="47.25" x14ac:dyDescent="0.25">
      <c r="A94" s="39" t="s">
        <v>176</v>
      </c>
      <c r="B94" s="40" t="s">
        <v>177</v>
      </c>
      <c r="C94" s="33" t="s">
        <v>40</v>
      </c>
      <c r="D94" s="34" t="s">
        <v>220</v>
      </c>
      <c r="E94" s="34" t="s">
        <v>220</v>
      </c>
      <c r="F94" s="34" t="s">
        <v>220</v>
      </c>
      <c r="G94" s="34" t="s">
        <v>220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f t="shared" si="106"/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4">
        <v>0</v>
      </c>
      <c r="AF94" s="24">
        <v>0</v>
      </c>
      <c r="AG94" s="24">
        <v>0</v>
      </c>
      <c r="AH94" s="24">
        <v>0</v>
      </c>
      <c r="AI94" s="24">
        <f t="shared" si="128"/>
        <v>0</v>
      </c>
      <c r="AJ94" s="24">
        <f t="shared" si="129"/>
        <v>0</v>
      </c>
      <c r="AK94" s="35" t="s">
        <v>355</v>
      </c>
    </row>
    <row r="95" spans="1:37" s="1" customFormat="1" ht="47.25" x14ac:dyDescent="0.25">
      <c r="A95" s="39" t="s">
        <v>178</v>
      </c>
      <c r="B95" s="40" t="s">
        <v>179</v>
      </c>
      <c r="C95" s="33" t="s">
        <v>40</v>
      </c>
      <c r="D95" s="34" t="s">
        <v>220</v>
      </c>
      <c r="E95" s="34" t="s">
        <v>220</v>
      </c>
      <c r="F95" s="34" t="s">
        <v>220</v>
      </c>
      <c r="G95" s="34" t="s">
        <v>220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f t="shared" si="106"/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4">
        <v>0</v>
      </c>
      <c r="AF95" s="24">
        <v>0</v>
      </c>
      <c r="AG95" s="24">
        <v>0</v>
      </c>
      <c r="AH95" s="24">
        <v>0</v>
      </c>
      <c r="AI95" s="24">
        <f t="shared" si="128"/>
        <v>0</v>
      </c>
      <c r="AJ95" s="24">
        <f t="shared" si="129"/>
        <v>0</v>
      </c>
      <c r="AK95" s="35" t="s">
        <v>355</v>
      </c>
    </row>
    <row r="96" spans="1:37" s="1" customFormat="1" ht="31.5" x14ac:dyDescent="0.25">
      <c r="A96" s="39" t="s">
        <v>180</v>
      </c>
      <c r="B96" s="40" t="s">
        <v>181</v>
      </c>
      <c r="C96" s="33" t="s">
        <v>40</v>
      </c>
      <c r="D96" s="34" t="s">
        <v>220</v>
      </c>
      <c r="E96" s="34" t="s">
        <v>220</v>
      </c>
      <c r="F96" s="34" t="s">
        <v>220</v>
      </c>
      <c r="G96" s="34" t="s">
        <v>220</v>
      </c>
      <c r="H96" s="22">
        <f t="shared" ref="H96:AJ96" si="160">SUM(H97:H131)</f>
        <v>0</v>
      </c>
      <c r="I96" s="22">
        <f t="shared" si="160"/>
        <v>0</v>
      </c>
      <c r="J96" s="22">
        <f t="shared" si="160"/>
        <v>0</v>
      </c>
      <c r="K96" s="22">
        <f t="shared" si="160"/>
        <v>95.719380000000015</v>
      </c>
      <c r="L96" s="22">
        <f t="shared" si="160"/>
        <v>0</v>
      </c>
      <c r="M96" s="22">
        <f t="shared" si="160"/>
        <v>0</v>
      </c>
      <c r="N96" s="22">
        <f t="shared" si="160"/>
        <v>0</v>
      </c>
      <c r="O96" s="22">
        <f t="shared" si="160"/>
        <v>0</v>
      </c>
      <c r="P96" s="22">
        <f t="shared" si="160"/>
        <v>86.050605123728801</v>
      </c>
      <c r="Q96" s="22">
        <f t="shared" si="160"/>
        <v>0</v>
      </c>
      <c r="R96" s="22">
        <f t="shared" si="160"/>
        <v>30.194900000000001</v>
      </c>
      <c r="S96" s="22">
        <f t="shared" si="160"/>
        <v>0</v>
      </c>
      <c r="T96" s="22">
        <f t="shared" si="160"/>
        <v>55.855705123728832</v>
      </c>
      <c r="U96" s="22">
        <f t="shared" si="160"/>
        <v>0</v>
      </c>
      <c r="V96" s="22">
        <f t="shared" si="160"/>
        <v>87.399380000000008</v>
      </c>
      <c r="W96" s="22">
        <f t="shared" si="160"/>
        <v>0</v>
      </c>
      <c r="X96" s="22">
        <f t="shared" si="160"/>
        <v>28.721194016949159</v>
      </c>
      <c r="Y96" s="22">
        <f t="shared" si="160"/>
        <v>0</v>
      </c>
      <c r="Z96" s="22">
        <f t="shared" si="160"/>
        <v>48.917550000000006</v>
      </c>
      <c r="AA96" s="22">
        <f t="shared" si="160"/>
        <v>8.5589999999999993</v>
      </c>
      <c r="AB96" s="22">
        <f t="shared" si="160"/>
        <v>8.32</v>
      </c>
      <c r="AC96" s="22">
        <f t="shared" si="160"/>
        <v>20.15889152542373</v>
      </c>
      <c r="AD96" s="22">
        <f t="shared" si="160"/>
        <v>11.276008474576271</v>
      </c>
      <c r="AE96" s="22">
        <f t="shared" si="160"/>
        <v>24.874401101694918</v>
      </c>
      <c r="AF96" s="22">
        <f t="shared" si="160"/>
        <v>17.874968474576271</v>
      </c>
      <c r="AG96" s="22">
        <f t="shared" si="160"/>
        <v>28.719842711864413</v>
      </c>
      <c r="AH96" s="22">
        <f t="shared" si="160"/>
        <v>48.907584745762705</v>
      </c>
      <c r="AI96" s="22">
        <f t="shared" si="160"/>
        <v>73.753135338983057</v>
      </c>
      <c r="AJ96" s="22">
        <f t="shared" si="160"/>
        <v>78.058561694915241</v>
      </c>
      <c r="AK96" s="35" t="s">
        <v>355</v>
      </c>
    </row>
    <row r="97" spans="1:37" s="1" customFormat="1" ht="78.75" x14ac:dyDescent="0.25">
      <c r="A97" s="45" t="s">
        <v>182</v>
      </c>
      <c r="B97" s="41" t="s">
        <v>183</v>
      </c>
      <c r="C97" s="29" t="s">
        <v>184</v>
      </c>
      <c r="D97" s="34" t="s">
        <v>223</v>
      </c>
      <c r="E97" s="34">
        <v>2014</v>
      </c>
      <c r="F97" s="34">
        <v>2018</v>
      </c>
      <c r="G97" s="34">
        <v>2018</v>
      </c>
      <c r="H97" s="25">
        <v>0</v>
      </c>
      <c r="I97" s="25">
        <v>0</v>
      </c>
      <c r="J97" s="25">
        <v>0</v>
      </c>
      <c r="K97" s="25">
        <v>47.703380000000003</v>
      </c>
      <c r="L97" s="23">
        <f t="shared" ref="L97:O97" si="161">SUM(L98:L111)</f>
        <v>0</v>
      </c>
      <c r="M97" s="23">
        <f t="shared" si="161"/>
        <v>0</v>
      </c>
      <c r="N97" s="23">
        <f t="shared" si="161"/>
        <v>0</v>
      </c>
      <c r="O97" s="23">
        <f t="shared" si="161"/>
        <v>0</v>
      </c>
      <c r="P97" s="25">
        <f t="shared" ref="P97:P131" si="162">Q97+R97+S97+T97</f>
        <v>30.194900000000001</v>
      </c>
      <c r="Q97" s="25">
        <v>0</v>
      </c>
      <c r="R97" s="25">
        <v>30.194900000000001</v>
      </c>
      <c r="S97" s="25">
        <v>0</v>
      </c>
      <c r="T97" s="25">
        <v>0</v>
      </c>
      <c r="U97" s="25">
        <v>0</v>
      </c>
      <c r="V97" s="25">
        <f>K97-J97-AB97</f>
        <v>39.383380000000002</v>
      </c>
      <c r="W97" s="25">
        <v>0</v>
      </c>
      <c r="X97" s="25">
        <v>8.0419999999999998</v>
      </c>
      <c r="Y97" s="25">
        <v>0</v>
      </c>
      <c r="Z97" s="25">
        <v>16.584700000000002</v>
      </c>
      <c r="AA97" s="25">
        <v>8.5589999999999993</v>
      </c>
      <c r="AB97" s="25">
        <v>8.32</v>
      </c>
      <c r="AC97" s="25">
        <f>10.44/1.18</f>
        <v>8.8474576271186436</v>
      </c>
      <c r="AD97" s="25">
        <v>5.05</v>
      </c>
      <c r="AE97" s="25">
        <f>10.444/1.18</f>
        <v>8.8508474576271201</v>
      </c>
      <c r="AF97" s="25">
        <v>0.59</v>
      </c>
      <c r="AG97" s="25">
        <f>9.49/1.18</f>
        <v>8.0423728813559325</v>
      </c>
      <c r="AH97" s="47">
        <v>16.59</v>
      </c>
      <c r="AI97" s="25">
        <f t="shared" si="128"/>
        <v>25.740677966101693</v>
      </c>
      <c r="AJ97" s="25">
        <f t="shared" si="129"/>
        <v>22.23</v>
      </c>
      <c r="AK97" s="21" t="s">
        <v>213</v>
      </c>
    </row>
    <row r="98" spans="1:37" s="1" customFormat="1" ht="110.25" x14ac:dyDescent="0.25">
      <c r="A98" s="45" t="s">
        <v>185</v>
      </c>
      <c r="B98" s="41" t="s">
        <v>347</v>
      </c>
      <c r="C98" s="29" t="s">
        <v>233</v>
      </c>
      <c r="D98" s="38" t="s">
        <v>222</v>
      </c>
      <c r="E98" s="30">
        <v>2015</v>
      </c>
      <c r="F98" s="30">
        <v>2015</v>
      </c>
      <c r="G98" s="30">
        <v>2015</v>
      </c>
      <c r="H98" s="25">
        <v>0</v>
      </c>
      <c r="I98" s="25">
        <v>0</v>
      </c>
      <c r="J98" s="25">
        <v>0</v>
      </c>
      <c r="K98" s="25">
        <v>0.76</v>
      </c>
      <c r="L98" s="23">
        <f t="shared" ref="L98:O98" si="163">SUM(L99:L112)</f>
        <v>0</v>
      </c>
      <c r="M98" s="23">
        <f t="shared" si="163"/>
        <v>0</v>
      </c>
      <c r="N98" s="23">
        <f t="shared" si="163"/>
        <v>0</v>
      </c>
      <c r="O98" s="23">
        <f t="shared" si="163"/>
        <v>0</v>
      </c>
      <c r="P98" s="25">
        <f t="shared" si="162"/>
        <v>0.59319999999999995</v>
      </c>
      <c r="Q98" s="25">
        <v>0</v>
      </c>
      <c r="R98" s="25">
        <v>0</v>
      </c>
      <c r="S98" s="25">
        <v>0</v>
      </c>
      <c r="T98" s="25">
        <v>0.59319999999999995</v>
      </c>
      <c r="U98" s="25">
        <v>0</v>
      </c>
      <c r="V98" s="25">
        <f t="shared" ref="V98:V127" si="164">K98-J98-AB98</f>
        <v>0.76</v>
      </c>
      <c r="W98" s="25">
        <v>0</v>
      </c>
      <c r="X98" s="25">
        <f t="shared" ref="X98:X131" si="165">K98-AC98-AE98</f>
        <v>0</v>
      </c>
      <c r="Y98" s="25">
        <v>0</v>
      </c>
      <c r="Z98" s="25">
        <v>0</v>
      </c>
      <c r="AA98" s="25">
        <v>0</v>
      </c>
      <c r="AB98" s="25">
        <v>0</v>
      </c>
      <c r="AC98" s="25">
        <v>0.76</v>
      </c>
      <c r="AD98" s="25">
        <v>0.59299999999999997</v>
      </c>
      <c r="AE98" s="25">
        <v>0</v>
      </c>
      <c r="AF98" s="25">
        <v>0</v>
      </c>
      <c r="AG98" s="25">
        <v>0</v>
      </c>
      <c r="AH98" s="47">
        <v>0</v>
      </c>
      <c r="AI98" s="25">
        <f t="shared" ref="AI98:AI110" si="166">AC98+AE98+AG98</f>
        <v>0.76</v>
      </c>
      <c r="AJ98" s="25">
        <f t="shared" ref="AJ98:AJ110" si="167">AD98+AF98+AH98</f>
        <v>0.59299999999999997</v>
      </c>
      <c r="AK98" s="21" t="s">
        <v>311</v>
      </c>
    </row>
    <row r="99" spans="1:37" s="1" customFormat="1" ht="110.25" x14ac:dyDescent="0.25">
      <c r="A99" s="45" t="s">
        <v>186</v>
      </c>
      <c r="B99" s="41" t="s">
        <v>348</v>
      </c>
      <c r="C99" s="29" t="s">
        <v>234</v>
      </c>
      <c r="D99" s="38" t="s">
        <v>222</v>
      </c>
      <c r="E99" s="30">
        <v>2015</v>
      </c>
      <c r="F99" s="30">
        <v>2015</v>
      </c>
      <c r="G99" s="30">
        <v>2015</v>
      </c>
      <c r="H99" s="25">
        <v>0</v>
      </c>
      <c r="I99" s="25">
        <v>0</v>
      </c>
      <c r="J99" s="25">
        <v>0</v>
      </c>
      <c r="K99" s="25">
        <v>1.21</v>
      </c>
      <c r="L99" s="23">
        <f t="shared" ref="L99:O99" si="168">SUM(L100:L113)</f>
        <v>0</v>
      </c>
      <c r="M99" s="23">
        <f t="shared" si="168"/>
        <v>0</v>
      </c>
      <c r="N99" s="23">
        <f t="shared" si="168"/>
        <v>0</v>
      </c>
      <c r="O99" s="23">
        <f t="shared" si="168"/>
        <v>0</v>
      </c>
      <c r="P99" s="25">
        <f t="shared" si="162"/>
        <v>0.65249999999999997</v>
      </c>
      <c r="Q99" s="25">
        <v>0</v>
      </c>
      <c r="R99" s="25">
        <v>0</v>
      </c>
      <c r="S99" s="25">
        <v>0</v>
      </c>
      <c r="T99" s="25">
        <v>0.65249999999999997</v>
      </c>
      <c r="U99" s="25">
        <v>0</v>
      </c>
      <c r="V99" s="25">
        <f t="shared" si="164"/>
        <v>1.21</v>
      </c>
      <c r="W99" s="25">
        <v>0</v>
      </c>
      <c r="X99" s="25">
        <f t="shared" si="165"/>
        <v>0</v>
      </c>
      <c r="Y99" s="25">
        <v>0</v>
      </c>
      <c r="Z99" s="25">
        <v>0</v>
      </c>
      <c r="AA99" s="25">
        <v>0</v>
      </c>
      <c r="AB99" s="25">
        <v>0</v>
      </c>
      <c r="AC99" s="25">
        <v>1.21</v>
      </c>
      <c r="AD99" s="25">
        <v>0.65249999999999997</v>
      </c>
      <c r="AE99" s="25">
        <v>0</v>
      </c>
      <c r="AF99" s="25">
        <v>0</v>
      </c>
      <c r="AG99" s="25">
        <v>0</v>
      </c>
      <c r="AH99" s="47">
        <v>0</v>
      </c>
      <c r="AI99" s="25">
        <f t="shared" si="166"/>
        <v>1.21</v>
      </c>
      <c r="AJ99" s="25">
        <f t="shared" si="167"/>
        <v>0.65249999999999997</v>
      </c>
      <c r="AK99" s="21" t="s">
        <v>311</v>
      </c>
    </row>
    <row r="100" spans="1:37" s="1" customFormat="1" ht="110.25" x14ac:dyDescent="0.25">
      <c r="A100" s="45" t="s">
        <v>187</v>
      </c>
      <c r="B100" s="41" t="s">
        <v>264</v>
      </c>
      <c r="C100" s="29" t="s">
        <v>265</v>
      </c>
      <c r="D100" s="38" t="s">
        <v>266</v>
      </c>
      <c r="E100" s="30">
        <v>2015</v>
      </c>
      <c r="F100" s="30">
        <v>2015</v>
      </c>
      <c r="G100" s="30" t="s">
        <v>220</v>
      </c>
      <c r="H100" s="25">
        <v>0</v>
      </c>
      <c r="I100" s="25">
        <v>0</v>
      </c>
      <c r="J100" s="25">
        <v>0</v>
      </c>
      <c r="K100" s="25">
        <v>6.5</v>
      </c>
      <c r="L100" s="23">
        <f t="shared" ref="L100:O100" si="169">SUM(L101:L114)</f>
        <v>0</v>
      </c>
      <c r="M100" s="23">
        <f t="shared" si="169"/>
        <v>0</v>
      </c>
      <c r="N100" s="23">
        <f t="shared" si="169"/>
        <v>0</v>
      </c>
      <c r="O100" s="23">
        <f t="shared" si="169"/>
        <v>0</v>
      </c>
      <c r="P100" s="25">
        <f t="shared" si="162"/>
        <v>3.2457600000000002</v>
      </c>
      <c r="Q100" s="25">
        <v>0</v>
      </c>
      <c r="R100" s="25">
        <v>0</v>
      </c>
      <c r="S100" s="25">
        <v>0</v>
      </c>
      <c r="T100" s="25">
        <v>3.2457600000000002</v>
      </c>
      <c r="U100" s="25">
        <v>0</v>
      </c>
      <c r="V100" s="25">
        <f t="shared" si="164"/>
        <v>6.5</v>
      </c>
      <c r="W100" s="25">
        <v>0</v>
      </c>
      <c r="X100" s="25">
        <f t="shared" si="165"/>
        <v>0</v>
      </c>
      <c r="Y100" s="25">
        <v>0</v>
      </c>
      <c r="Z100" s="25">
        <v>0</v>
      </c>
      <c r="AA100" s="25">
        <v>0</v>
      </c>
      <c r="AB100" s="25">
        <v>0</v>
      </c>
      <c r="AC100" s="25">
        <v>6.5</v>
      </c>
      <c r="AD100" s="25">
        <v>3.25</v>
      </c>
      <c r="AE100" s="25">
        <v>0</v>
      </c>
      <c r="AF100" s="25">
        <v>0</v>
      </c>
      <c r="AG100" s="25">
        <v>0</v>
      </c>
      <c r="AH100" s="47">
        <v>0</v>
      </c>
      <c r="AI100" s="25">
        <f t="shared" si="166"/>
        <v>6.5</v>
      </c>
      <c r="AJ100" s="25">
        <v>3.25</v>
      </c>
      <c r="AK100" s="21" t="s">
        <v>311</v>
      </c>
    </row>
    <row r="101" spans="1:37" s="1" customFormat="1" ht="110.25" x14ac:dyDescent="0.25">
      <c r="A101" s="45" t="s">
        <v>189</v>
      </c>
      <c r="B101" s="41" t="s">
        <v>235</v>
      </c>
      <c r="C101" s="29" t="s">
        <v>236</v>
      </c>
      <c r="D101" s="38" t="s">
        <v>222</v>
      </c>
      <c r="E101" s="30">
        <v>2016</v>
      </c>
      <c r="F101" s="30">
        <v>2016</v>
      </c>
      <c r="G101" s="30">
        <v>2016</v>
      </c>
      <c r="H101" s="25">
        <v>0</v>
      </c>
      <c r="I101" s="25">
        <v>0</v>
      </c>
      <c r="J101" s="25">
        <v>0</v>
      </c>
      <c r="K101" s="25">
        <v>3.25</v>
      </c>
      <c r="L101" s="23">
        <f t="shared" ref="L101:O101" si="170">SUM(L102:L115)</f>
        <v>0</v>
      </c>
      <c r="M101" s="23">
        <f t="shared" si="170"/>
        <v>0</v>
      </c>
      <c r="N101" s="23">
        <f t="shared" si="170"/>
        <v>0</v>
      </c>
      <c r="O101" s="23">
        <f t="shared" si="170"/>
        <v>0</v>
      </c>
      <c r="P101" s="25">
        <f t="shared" si="162"/>
        <v>3.2457600000000002</v>
      </c>
      <c r="Q101" s="25">
        <v>0</v>
      </c>
      <c r="R101" s="25">
        <v>0</v>
      </c>
      <c r="S101" s="25">
        <v>0</v>
      </c>
      <c r="T101" s="25">
        <v>3.2457600000000002</v>
      </c>
      <c r="U101" s="25">
        <v>0</v>
      </c>
      <c r="V101" s="25">
        <f t="shared" si="164"/>
        <v>3.25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5">
        <v>0</v>
      </c>
      <c r="AC101" s="25">
        <v>0</v>
      </c>
      <c r="AD101" s="25">
        <v>0</v>
      </c>
      <c r="AE101" s="25">
        <v>3.2440000000000002</v>
      </c>
      <c r="AF101" s="25">
        <v>3.2457600000000002</v>
      </c>
      <c r="AG101" s="25">
        <v>0</v>
      </c>
      <c r="AH101" s="47">
        <v>0</v>
      </c>
      <c r="AI101" s="25">
        <f t="shared" si="166"/>
        <v>3.2440000000000002</v>
      </c>
      <c r="AJ101" s="25">
        <f t="shared" si="167"/>
        <v>3.2457600000000002</v>
      </c>
      <c r="AK101" s="21" t="s">
        <v>311</v>
      </c>
    </row>
    <row r="102" spans="1:37" s="1" customFormat="1" ht="110.25" x14ac:dyDescent="0.25">
      <c r="A102" s="45" t="s">
        <v>191</v>
      </c>
      <c r="B102" s="41" t="s">
        <v>237</v>
      </c>
      <c r="C102" s="29" t="s">
        <v>238</v>
      </c>
      <c r="D102" s="38" t="s">
        <v>222</v>
      </c>
      <c r="E102" s="30">
        <v>2016</v>
      </c>
      <c r="F102" s="30">
        <v>2016</v>
      </c>
      <c r="G102" s="30">
        <v>2016</v>
      </c>
      <c r="H102" s="25">
        <v>0</v>
      </c>
      <c r="I102" s="25">
        <v>0</v>
      </c>
      <c r="J102" s="25">
        <v>0</v>
      </c>
      <c r="K102" s="25">
        <v>8.52</v>
      </c>
      <c r="L102" s="23">
        <f t="shared" ref="L102:O102" si="171">SUM(L103:L116)</f>
        <v>0</v>
      </c>
      <c r="M102" s="23">
        <f t="shared" si="171"/>
        <v>0</v>
      </c>
      <c r="N102" s="23">
        <f t="shared" si="171"/>
        <v>0</v>
      </c>
      <c r="O102" s="23">
        <f t="shared" si="171"/>
        <v>0</v>
      </c>
      <c r="P102" s="25">
        <f t="shared" si="162"/>
        <v>9.2203379999999999</v>
      </c>
      <c r="Q102" s="25">
        <v>0</v>
      </c>
      <c r="R102" s="25">
        <v>0</v>
      </c>
      <c r="S102" s="25">
        <v>0</v>
      </c>
      <c r="T102" s="25">
        <v>9.2203379999999999</v>
      </c>
      <c r="U102" s="25">
        <v>0</v>
      </c>
      <c r="V102" s="25">
        <f t="shared" si="164"/>
        <v>8.52</v>
      </c>
      <c r="W102" s="25">
        <v>0</v>
      </c>
      <c r="X102" s="25">
        <f t="shared" si="165"/>
        <v>3.0999999999998806E-3</v>
      </c>
      <c r="Y102" s="25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8.5168999999999997</v>
      </c>
      <c r="AF102" s="25">
        <v>9.2226999999999997</v>
      </c>
      <c r="AG102" s="25">
        <v>0</v>
      </c>
      <c r="AH102" s="47">
        <v>0</v>
      </c>
      <c r="AI102" s="25">
        <f t="shared" si="166"/>
        <v>8.5168999999999997</v>
      </c>
      <c r="AJ102" s="25">
        <f t="shared" si="167"/>
        <v>9.2226999999999997</v>
      </c>
      <c r="AK102" s="21" t="s">
        <v>311</v>
      </c>
    </row>
    <row r="103" spans="1:37" s="1" customFormat="1" ht="110.25" x14ac:dyDescent="0.25">
      <c r="A103" s="45" t="s">
        <v>193</v>
      </c>
      <c r="B103" s="41" t="s">
        <v>303</v>
      </c>
      <c r="C103" s="29" t="s">
        <v>239</v>
      </c>
      <c r="D103" s="38" t="s">
        <v>222</v>
      </c>
      <c r="E103" s="30">
        <v>2016</v>
      </c>
      <c r="F103" s="30">
        <v>2016</v>
      </c>
      <c r="G103" s="30">
        <v>2016</v>
      </c>
      <c r="H103" s="25">
        <v>0</v>
      </c>
      <c r="I103" s="25">
        <v>0</v>
      </c>
      <c r="J103" s="25">
        <v>0</v>
      </c>
      <c r="K103" s="25">
        <v>0.95</v>
      </c>
      <c r="L103" s="23">
        <f t="shared" ref="L103:O103" si="172">SUM(L104:L117)</f>
        <v>0</v>
      </c>
      <c r="M103" s="23">
        <f t="shared" si="172"/>
        <v>0</v>
      </c>
      <c r="N103" s="23">
        <f t="shared" si="172"/>
        <v>0</v>
      </c>
      <c r="O103" s="23">
        <f t="shared" si="172"/>
        <v>0</v>
      </c>
      <c r="P103" s="25">
        <f t="shared" si="162"/>
        <v>0.94910000000000005</v>
      </c>
      <c r="Q103" s="25">
        <v>0</v>
      </c>
      <c r="R103" s="25">
        <v>0</v>
      </c>
      <c r="S103" s="25">
        <v>0</v>
      </c>
      <c r="T103" s="25">
        <v>0.94910000000000005</v>
      </c>
      <c r="U103" s="25">
        <v>0</v>
      </c>
      <c r="V103" s="25">
        <f t="shared" si="164"/>
        <v>0.95</v>
      </c>
      <c r="W103" s="25">
        <v>0</v>
      </c>
      <c r="X103" s="25">
        <f t="shared" si="165"/>
        <v>8.9999999999990088E-4</v>
      </c>
      <c r="Y103" s="25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0.94910000000000005</v>
      </c>
      <c r="AF103" s="25">
        <v>0.94899999999999995</v>
      </c>
      <c r="AG103" s="25">
        <v>0</v>
      </c>
      <c r="AH103" s="47">
        <v>0</v>
      </c>
      <c r="AI103" s="25">
        <f t="shared" si="166"/>
        <v>0.94910000000000005</v>
      </c>
      <c r="AJ103" s="25">
        <f t="shared" si="167"/>
        <v>0.94899999999999995</v>
      </c>
      <c r="AK103" s="21" t="s">
        <v>311</v>
      </c>
    </row>
    <row r="104" spans="1:37" s="1" customFormat="1" ht="110.25" x14ac:dyDescent="0.25">
      <c r="A104" s="45" t="s">
        <v>195</v>
      </c>
      <c r="B104" s="41" t="s">
        <v>240</v>
      </c>
      <c r="C104" s="29" t="s">
        <v>280</v>
      </c>
      <c r="D104" s="38" t="s">
        <v>221</v>
      </c>
      <c r="E104" s="30">
        <v>2017</v>
      </c>
      <c r="F104" s="30">
        <v>2017</v>
      </c>
      <c r="G104" s="30">
        <v>2017</v>
      </c>
      <c r="H104" s="25">
        <v>0</v>
      </c>
      <c r="I104" s="25">
        <v>0</v>
      </c>
      <c r="J104" s="25">
        <v>0</v>
      </c>
      <c r="K104" s="25">
        <v>0.59</v>
      </c>
      <c r="L104" s="23">
        <f t="shared" ref="L104:O104" si="173">SUM(L105:L118)</f>
        <v>0</v>
      </c>
      <c r="M104" s="23">
        <f t="shared" si="173"/>
        <v>0</v>
      </c>
      <c r="N104" s="23">
        <f t="shared" si="173"/>
        <v>0</v>
      </c>
      <c r="O104" s="23">
        <f t="shared" si="173"/>
        <v>0</v>
      </c>
      <c r="P104" s="25">
        <f t="shared" si="162"/>
        <v>0.88129999999999997</v>
      </c>
      <c r="Q104" s="25">
        <v>0</v>
      </c>
      <c r="R104" s="25">
        <v>0</v>
      </c>
      <c r="S104" s="25">
        <v>0</v>
      </c>
      <c r="T104" s="25">
        <v>0.88129999999999997</v>
      </c>
      <c r="U104" s="25">
        <v>0</v>
      </c>
      <c r="V104" s="25">
        <f t="shared" si="164"/>
        <v>0.59</v>
      </c>
      <c r="W104" s="25">
        <v>0</v>
      </c>
      <c r="X104" s="25">
        <v>0.59319999999999995</v>
      </c>
      <c r="Y104" s="25">
        <v>0</v>
      </c>
      <c r="Z104" s="25">
        <v>0.88134999999999997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0.59321999999999997</v>
      </c>
      <c r="AH104" s="47">
        <v>0.88049999999999995</v>
      </c>
      <c r="AI104" s="25">
        <f t="shared" si="166"/>
        <v>0.59321999999999997</v>
      </c>
      <c r="AJ104" s="25">
        <f t="shared" si="167"/>
        <v>0.88049999999999995</v>
      </c>
      <c r="AK104" s="21" t="s">
        <v>311</v>
      </c>
    </row>
    <row r="105" spans="1:37" s="1" customFormat="1" ht="110.25" x14ac:dyDescent="0.25">
      <c r="A105" s="45" t="s">
        <v>197</v>
      </c>
      <c r="B105" s="41" t="s">
        <v>304</v>
      </c>
      <c r="C105" s="29" t="s">
        <v>281</v>
      </c>
      <c r="D105" s="38" t="s">
        <v>221</v>
      </c>
      <c r="E105" s="30">
        <v>2017</v>
      </c>
      <c r="F105" s="30">
        <v>2017</v>
      </c>
      <c r="G105" s="30">
        <v>2017</v>
      </c>
      <c r="H105" s="25">
        <v>0</v>
      </c>
      <c r="I105" s="25">
        <v>0</v>
      </c>
      <c r="J105" s="25">
        <v>0</v>
      </c>
      <c r="K105" s="25">
        <v>1.02</v>
      </c>
      <c r="L105" s="23">
        <f t="shared" ref="L105:O105" si="174">SUM(L106:L119)</f>
        <v>0</v>
      </c>
      <c r="M105" s="23">
        <f t="shared" si="174"/>
        <v>0</v>
      </c>
      <c r="N105" s="23">
        <f t="shared" si="174"/>
        <v>0</v>
      </c>
      <c r="O105" s="23">
        <f t="shared" si="174"/>
        <v>0</v>
      </c>
      <c r="P105" s="25">
        <f t="shared" si="162"/>
        <v>1.3049999999999999</v>
      </c>
      <c r="Q105" s="25">
        <v>0</v>
      </c>
      <c r="R105" s="25">
        <v>0</v>
      </c>
      <c r="S105" s="25">
        <v>0</v>
      </c>
      <c r="T105" s="25">
        <v>1.3049999999999999</v>
      </c>
      <c r="U105" s="25">
        <v>0</v>
      </c>
      <c r="V105" s="25">
        <f t="shared" si="164"/>
        <v>1.02</v>
      </c>
      <c r="W105" s="25">
        <v>0</v>
      </c>
      <c r="X105" s="25">
        <v>1.01</v>
      </c>
      <c r="Y105" s="25">
        <v>0</v>
      </c>
      <c r="Z105" s="25">
        <v>1.30508</v>
      </c>
      <c r="AA105" s="25">
        <v>0</v>
      </c>
      <c r="AB105" s="25">
        <v>0</v>
      </c>
      <c r="AC105" s="25">
        <v>0</v>
      </c>
      <c r="AD105" s="25">
        <v>0</v>
      </c>
      <c r="AE105" s="25">
        <v>0</v>
      </c>
      <c r="AF105" s="25">
        <v>0</v>
      </c>
      <c r="AG105" s="25">
        <v>1.0168999999999999</v>
      </c>
      <c r="AH105" s="47">
        <v>1.3069999999999999</v>
      </c>
      <c r="AI105" s="25">
        <f t="shared" si="166"/>
        <v>1.0168999999999999</v>
      </c>
      <c r="AJ105" s="25">
        <f t="shared" si="167"/>
        <v>1.3069999999999999</v>
      </c>
      <c r="AK105" s="21" t="s">
        <v>311</v>
      </c>
    </row>
    <row r="106" spans="1:37" s="1" customFormat="1" ht="110.25" x14ac:dyDescent="0.25">
      <c r="A106" s="45" t="s">
        <v>199</v>
      </c>
      <c r="B106" s="41" t="s">
        <v>241</v>
      </c>
      <c r="C106" s="29" t="s">
        <v>282</v>
      </c>
      <c r="D106" s="38" t="s">
        <v>221</v>
      </c>
      <c r="E106" s="30">
        <v>2017</v>
      </c>
      <c r="F106" s="30">
        <v>2017</v>
      </c>
      <c r="G106" s="30">
        <v>2017</v>
      </c>
      <c r="H106" s="25">
        <v>0</v>
      </c>
      <c r="I106" s="25">
        <v>0</v>
      </c>
      <c r="J106" s="25">
        <v>0</v>
      </c>
      <c r="K106" s="25">
        <v>6.56</v>
      </c>
      <c r="L106" s="23">
        <f t="shared" ref="L106:O106" si="175">SUM(L107:L120)</f>
        <v>0</v>
      </c>
      <c r="M106" s="23">
        <f t="shared" si="175"/>
        <v>0</v>
      </c>
      <c r="N106" s="23">
        <f t="shared" si="175"/>
        <v>0</v>
      </c>
      <c r="O106" s="23">
        <f t="shared" si="175"/>
        <v>0</v>
      </c>
      <c r="P106" s="25">
        <f t="shared" si="162"/>
        <v>6.8474000000000004</v>
      </c>
      <c r="Q106" s="25">
        <v>0</v>
      </c>
      <c r="R106" s="25">
        <v>0</v>
      </c>
      <c r="S106" s="25">
        <v>0</v>
      </c>
      <c r="T106" s="25">
        <v>6.8474000000000004</v>
      </c>
      <c r="U106" s="25">
        <v>0</v>
      </c>
      <c r="V106" s="25">
        <f t="shared" si="164"/>
        <v>6.56</v>
      </c>
      <c r="W106" s="25">
        <v>0</v>
      </c>
      <c r="X106" s="25">
        <v>6.5593000000000004</v>
      </c>
      <c r="Y106" s="25">
        <v>0</v>
      </c>
      <c r="Z106" s="25">
        <v>6.8474500000000003</v>
      </c>
      <c r="AA106" s="25">
        <v>0</v>
      </c>
      <c r="AB106" s="25">
        <v>0</v>
      </c>
      <c r="AC106" s="25">
        <v>0</v>
      </c>
      <c r="AD106" s="25">
        <v>0</v>
      </c>
      <c r="AE106" s="25">
        <v>0</v>
      </c>
      <c r="AF106" s="25">
        <v>0</v>
      </c>
      <c r="AG106" s="25">
        <v>6.5590000000000002</v>
      </c>
      <c r="AH106" s="47">
        <v>6.8440000000000003</v>
      </c>
      <c r="AI106" s="25">
        <f t="shared" si="166"/>
        <v>6.5590000000000002</v>
      </c>
      <c r="AJ106" s="25">
        <f t="shared" si="167"/>
        <v>6.8440000000000003</v>
      </c>
      <c r="AK106" s="21" t="s">
        <v>311</v>
      </c>
    </row>
    <row r="107" spans="1:37" s="1" customFormat="1" ht="110.25" x14ac:dyDescent="0.25">
      <c r="A107" s="45" t="s">
        <v>200</v>
      </c>
      <c r="B107" s="41" t="s">
        <v>349</v>
      </c>
      <c r="C107" s="29" t="s">
        <v>283</v>
      </c>
      <c r="D107" s="38" t="s">
        <v>221</v>
      </c>
      <c r="E107" s="30">
        <v>2017</v>
      </c>
      <c r="F107" s="30">
        <v>2017</v>
      </c>
      <c r="G107" s="30">
        <v>2017</v>
      </c>
      <c r="H107" s="25">
        <v>0</v>
      </c>
      <c r="I107" s="25">
        <v>0</v>
      </c>
      <c r="J107" s="25">
        <v>0</v>
      </c>
      <c r="K107" s="25">
        <v>2.97</v>
      </c>
      <c r="L107" s="23">
        <f t="shared" ref="L107:O107" si="176">SUM(L108:L121)</f>
        <v>0</v>
      </c>
      <c r="M107" s="23">
        <f t="shared" si="176"/>
        <v>0</v>
      </c>
      <c r="N107" s="23">
        <f t="shared" si="176"/>
        <v>0</v>
      </c>
      <c r="O107" s="23">
        <f t="shared" si="176"/>
        <v>0</v>
      </c>
      <c r="P107" s="25">
        <f t="shared" si="162"/>
        <v>2.9744999999999999</v>
      </c>
      <c r="Q107" s="25">
        <v>0</v>
      </c>
      <c r="R107" s="25">
        <v>0</v>
      </c>
      <c r="S107" s="25">
        <v>0</v>
      </c>
      <c r="T107" s="25">
        <v>2.9744999999999999</v>
      </c>
      <c r="U107" s="25">
        <v>0</v>
      </c>
      <c r="V107" s="25">
        <f t="shared" si="164"/>
        <v>2.97</v>
      </c>
      <c r="W107" s="25">
        <v>0</v>
      </c>
      <c r="X107" s="25">
        <v>2.9745699999999999</v>
      </c>
      <c r="Y107" s="25">
        <v>0</v>
      </c>
      <c r="Z107" s="25">
        <v>2.9745699999999999</v>
      </c>
      <c r="AA107" s="25">
        <v>0</v>
      </c>
      <c r="AB107" s="25">
        <v>0</v>
      </c>
      <c r="AC107" s="25">
        <v>0</v>
      </c>
      <c r="AD107" s="25">
        <v>0</v>
      </c>
      <c r="AE107" s="25">
        <v>0</v>
      </c>
      <c r="AF107" s="25">
        <v>0</v>
      </c>
      <c r="AG107" s="25">
        <v>2.9744999999999999</v>
      </c>
      <c r="AH107" s="47">
        <v>2.97</v>
      </c>
      <c r="AI107" s="25">
        <f t="shared" si="166"/>
        <v>2.9744999999999999</v>
      </c>
      <c r="AJ107" s="25">
        <f t="shared" si="167"/>
        <v>2.97</v>
      </c>
      <c r="AK107" s="21" t="s">
        <v>311</v>
      </c>
    </row>
    <row r="108" spans="1:37" s="1" customFormat="1" ht="110.25" x14ac:dyDescent="0.25">
      <c r="A108" s="45" t="s">
        <v>201</v>
      </c>
      <c r="B108" s="41" t="s">
        <v>350</v>
      </c>
      <c r="C108" s="29" t="s">
        <v>284</v>
      </c>
      <c r="D108" s="38" t="s">
        <v>221</v>
      </c>
      <c r="E108" s="30">
        <v>2017</v>
      </c>
      <c r="F108" s="30" t="s">
        <v>220</v>
      </c>
      <c r="G108" s="30">
        <v>2017</v>
      </c>
      <c r="H108" s="25">
        <v>0</v>
      </c>
      <c r="I108" s="25">
        <v>0</v>
      </c>
      <c r="J108" s="25">
        <v>0</v>
      </c>
      <c r="K108" s="25">
        <f t="shared" ref="K108" si="177">J108+V108</f>
        <v>0</v>
      </c>
      <c r="L108" s="23">
        <f t="shared" ref="L108:O108" si="178">SUM(L109:L122)</f>
        <v>0</v>
      </c>
      <c r="M108" s="23">
        <f t="shared" si="178"/>
        <v>0</v>
      </c>
      <c r="N108" s="23">
        <f t="shared" si="178"/>
        <v>0</v>
      </c>
      <c r="O108" s="23">
        <f t="shared" si="178"/>
        <v>0</v>
      </c>
      <c r="P108" s="25">
        <f t="shared" si="162"/>
        <v>1.1525000000000001</v>
      </c>
      <c r="Q108" s="25">
        <v>0</v>
      </c>
      <c r="R108" s="25">
        <v>0</v>
      </c>
      <c r="S108" s="25">
        <v>0</v>
      </c>
      <c r="T108" s="25">
        <v>1.1525000000000001</v>
      </c>
      <c r="U108" s="25">
        <v>0</v>
      </c>
      <c r="V108" s="25">
        <v>0</v>
      </c>
      <c r="W108" s="25">
        <v>0</v>
      </c>
      <c r="X108" s="25">
        <f t="shared" si="165"/>
        <v>0</v>
      </c>
      <c r="Y108" s="25">
        <v>0</v>
      </c>
      <c r="Z108" s="25">
        <v>1.1525000000000001</v>
      </c>
      <c r="AA108" s="25">
        <v>0</v>
      </c>
      <c r="AB108" s="25">
        <v>0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47">
        <v>1.1479999999999999</v>
      </c>
      <c r="AI108" s="25">
        <f t="shared" si="166"/>
        <v>0</v>
      </c>
      <c r="AJ108" s="25">
        <f t="shared" si="167"/>
        <v>1.1479999999999999</v>
      </c>
      <c r="AK108" s="21" t="s">
        <v>311</v>
      </c>
    </row>
    <row r="109" spans="1:37" s="1" customFormat="1" ht="110.25" x14ac:dyDescent="0.25">
      <c r="A109" s="45" t="s">
        <v>202</v>
      </c>
      <c r="B109" s="41" t="s">
        <v>305</v>
      </c>
      <c r="C109" s="29" t="s">
        <v>285</v>
      </c>
      <c r="D109" s="38" t="s">
        <v>221</v>
      </c>
      <c r="E109" s="30">
        <v>2017</v>
      </c>
      <c r="F109" s="30">
        <v>2017</v>
      </c>
      <c r="G109" s="30">
        <v>2017</v>
      </c>
      <c r="H109" s="25">
        <v>0</v>
      </c>
      <c r="I109" s="25">
        <v>0</v>
      </c>
      <c r="J109" s="25">
        <v>0</v>
      </c>
      <c r="K109" s="25">
        <v>3.2</v>
      </c>
      <c r="L109" s="23">
        <f t="shared" ref="L109:O109" si="179">SUM(L110:L123)</f>
        <v>0</v>
      </c>
      <c r="M109" s="23">
        <f t="shared" si="179"/>
        <v>0</v>
      </c>
      <c r="N109" s="23">
        <f t="shared" si="179"/>
        <v>0</v>
      </c>
      <c r="O109" s="23">
        <f t="shared" si="179"/>
        <v>0</v>
      </c>
      <c r="P109" s="25">
        <f t="shared" si="162"/>
        <v>3.2029999999999998</v>
      </c>
      <c r="Q109" s="25">
        <v>0</v>
      </c>
      <c r="R109" s="25">
        <v>0</v>
      </c>
      <c r="S109" s="25">
        <v>0</v>
      </c>
      <c r="T109" s="25">
        <v>3.2029999999999998</v>
      </c>
      <c r="U109" s="25">
        <v>0</v>
      </c>
      <c r="V109" s="25">
        <f t="shared" si="164"/>
        <v>3.2</v>
      </c>
      <c r="W109" s="25">
        <v>0</v>
      </c>
      <c r="X109" s="25">
        <v>3.2033800000000001</v>
      </c>
      <c r="Y109" s="25">
        <v>0</v>
      </c>
      <c r="Z109" s="25">
        <v>3.2033800000000001</v>
      </c>
      <c r="AA109" s="25">
        <v>0</v>
      </c>
      <c r="AB109" s="25">
        <v>0</v>
      </c>
      <c r="AC109" s="25">
        <v>0</v>
      </c>
      <c r="AD109" s="25">
        <v>0</v>
      </c>
      <c r="AE109" s="25">
        <v>0</v>
      </c>
      <c r="AF109" s="25">
        <v>0</v>
      </c>
      <c r="AG109" s="25">
        <v>3.2029999999999998</v>
      </c>
      <c r="AH109" s="47">
        <v>3.2050000000000001</v>
      </c>
      <c r="AI109" s="25">
        <f t="shared" si="166"/>
        <v>3.2029999999999998</v>
      </c>
      <c r="AJ109" s="25">
        <f t="shared" si="167"/>
        <v>3.2050000000000001</v>
      </c>
      <c r="AK109" s="21" t="s">
        <v>311</v>
      </c>
    </row>
    <row r="110" spans="1:37" s="1" customFormat="1" ht="110.25" x14ac:dyDescent="0.25">
      <c r="A110" s="45" t="s">
        <v>203</v>
      </c>
      <c r="B110" s="41" t="s">
        <v>351</v>
      </c>
      <c r="C110" s="29" t="s">
        <v>286</v>
      </c>
      <c r="D110" s="38" t="s">
        <v>221</v>
      </c>
      <c r="E110" s="30">
        <v>2017</v>
      </c>
      <c r="F110" s="30">
        <v>2017</v>
      </c>
      <c r="G110" s="30">
        <v>2017</v>
      </c>
      <c r="H110" s="25">
        <v>0</v>
      </c>
      <c r="I110" s="25">
        <v>0</v>
      </c>
      <c r="J110" s="25">
        <v>0</v>
      </c>
      <c r="K110" s="25">
        <v>2.6</v>
      </c>
      <c r="L110" s="23">
        <f t="shared" ref="L110:O110" si="180">SUM(L111:L124)</f>
        <v>0</v>
      </c>
      <c r="M110" s="23">
        <f t="shared" si="180"/>
        <v>0</v>
      </c>
      <c r="N110" s="23">
        <f t="shared" si="180"/>
        <v>0</v>
      </c>
      <c r="O110" s="23">
        <f t="shared" si="180"/>
        <v>0</v>
      </c>
      <c r="P110" s="25">
        <f t="shared" si="162"/>
        <v>2.6016900000000001</v>
      </c>
      <c r="Q110" s="25">
        <v>0</v>
      </c>
      <c r="R110" s="25">
        <v>0</v>
      </c>
      <c r="S110" s="25">
        <v>0</v>
      </c>
      <c r="T110" s="25">
        <v>2.6016900000000001</v>
      </c>
      <c r="U110" s="25">
        <v>0</v>
      </c>
      <c r="V110" s="25">
        <f t="shared" si="164"/>
        <v>2.6</v>
      </c>
      <c r="W110" s="25">
        <v>0</v>
      </c>
      <c r="X110" s="25">
        <v>2.6016900000000001</v>
      </c>
      <c r="Y110" s="25">
        <v>0</v>
      </c>
      <c r="Z110" s="25">
        <v>2.6016900000000001</v>
      </c>
      <c r="AA110" s="25">
        <v>0</v>
      </c>
      <c r="AB110" s="25">
        <v>0</v>
      </c>
      <c r="AC110" s="25">
        <v>0</v>
      </c>
      <c r="AD110" s="25">
        <v>0</v>
      </c>
      <c r="AE110" s="25">
        <v>0</v>
      </c>
      <c r="AF110" s="25">
        <v>0</v>
      </c>
      <c r="AG110" s="25">
        <v>2.6015999999999999</v>
      </c>
      <c r="AH110" s="47">
        <v>2.6</v>
      </c>
      <c r="AI110" s="25">
        <f t="shared" si="166"/>
        <v>2.6015999999999999</v>
      </c>
      <c r="AJ110" s="25">
        <f t="shared" si="167"/>
        <v>2.6</v>
      </c>
      <c r="AK110" s="21" t="s">
        <v>311</v>
      </c>
    </row>
    <row r="111" spans="1:37" s="1" customFormat="1" ht="110.25" x14ac:dyDescent="0.25">
      <c r="A111" s="45" t="s">
        <v>224</v>
      </c>
      <c r="B111" s="41" t="s">
        <v>242</v>
      </c>
      <c r="C111" s="29" t="s">
        <v>243</v>
      </c>
      <c r="D111" s="38" t="s">
        <v>222</v>
      </c>
      <c r="E111" s="30">
        <v>2015</v>
      </c>
      <c r="F111" s="30">
        <v>2015</v>
      </c>
      <c r="G111" s="30">
        <v>2015</v>
      </c>
      <c r="H111" s="25">
        <v>0</v>
      </c>
      <c r="I111" s="25">
        <v>0</v>
      </c>
      <c r="J111" s="25">
        <v>0</v>
      </c>
      <c r="K111" s="25">
        <v>0.09</v>
      </c>
      <c r="L111" s="23">
        <f t="shared" ref="L111:O111" si="181">SUM(L112:L125)</f>
        <v>0</v>
      </c>
      <c r="M111" s="23">
        <f t="shared" si="181"/>
        <v>0</v>
      </c>
      <c r="N111" s="23">
        <f t="shared" si="181"/>
        <v>0</v>
      </c>
      <c r="O111" s="23">
        <f t="shared" si="181"/>
        <v>0</v>
      </c>
      <c r="P111" s="25">
        <f t="shared" si="162"/>
        <v>9.152542372881356E-2</v>
      </c>
      <c r="Q111" s="25">
        <v>0</v>
      </c>
      <c r="R111" s="25">
        <v>0</v>
      </c>
      <c r="S111" s="25">
        <v>0</v>
      </c>
      <c r="T111" s="25">
        <f t="shared" ref="T111:T127" si="182">SUM(AD111+AF111+AH111)</f>
        <v>9.152542372881356E-2</v>
      </c>
      <c r="U111" s="25">
        <v>0</v>
      </c>
      <c r="V111" s="25">
        <f t="shared" si="164"/>
        <v>0.09</v>
      </c>
      <c r="W111" s="25">
        <v>0</v>
      </c>
      <c r="X111" s="25">
        <f t="shared" si="165"/>
        <v>-1.5000000000000013E-3</v>
      </c>
      <c r="Y111" s="25">
        <v>0</v>
      </c>
      <c r="Z111" s="25">
        <v>0</v>
      </c>
      <c r="AA111" s="25">
        <v>0</v>
      </c>
      <c r="AB111" s="25">
        <v>0</v>
      </c>
      <c r="AC111" s="25">
        <v>9.1499999999999998E-2</v>
      </c>
      <c r="AD111" s="25">
        <v>9.152542372881356E-2</v>
      </c>
      <c r="AE111" s="25">
        <v>0</v>
      </c>
      <c r="AF111" s="25">
        <v>0</v>
      </c>
      <c r="AG111" s="25">
        <v>0</v>
      </c>
      <c r="AH111" s="47">
        <v>0</v>
      </c>
      <c r="AI111" s="25">
        <f t="shared" ref="AI111:AI121" si="183">AC111+AE111+AG111</f>
        <v>9.1499999999999998E-2</v>
      </c>
      <c r="AJ111" s="25">
        <f t="shared" ref="AJ111:AJ121" si="184">AD111+AF111+AH111</f>
        <v>9.152542372881356E-2</v>
      </c>
      <c r="AK111" s="21" t="s">
        <v>311</v>
      </c>
    </row>
    <row r="112" spans="1:37" s="1" customFormat="1" ht="110.25" x14ac:dyDescent="0.25">
      <c r="A112" s="45" t="s">
        <v>225</v>
      </c>
      <c r="B112" s="41" t="s">
        <v>244</v>
      </c>
      <c r="C112" s="29" t="s">
        <v>245</v>
      </c>
      <c r="D112" s="38" t="s">
        <v>222</v>
      </c>
      <c r="E112" s="30">
        <v>2015</v>
      </c>
      <c r="F112" s="30">
        <v>2015</v>
      </c>
      <c r="G112" s="30">
        <v>2015</v>
      </c>
      <c r="H112" s="25">
        <v>0</v>
      </c>
      <c r="I112" s="25">
        <v>0</v>
      </c>
      <c r="J112" s="25">
        <v>0</v>
      </c>
      <c r="K112" s="25">
        <v>0.16</v>
      </c>
      <c r="L112" s="23">
        <f t="shared" ref="L112:O112" si="185">SUM(L113:L126)</f>
        <v>0</v>
      </c>
      <c r="M112" s="23">
        <f t="shared" si="185"/>
        <v>0</v>
      </c>
      <c r="N112" s="23">
        <f t="shared" si="185"/>
        <v>0</v>
      </c>
      <c r="O112" s="23">
        <f t="shared" si="185"/>
        <v>0</v>
      </c>
      <c r="P112" s="25">
        <f t="shared" si="162"/>
        <v>0.17</v>
      </c>
      <c r="Q112" s="25">
        <v>0</v>
      </c>
      <c r="R112" s="25">
        <v>0</v>
      </c>
      <c r="S112" s="25">
        <v>0</v>
      </c>
      <c r="T112" s="25">
        <v>0.17</v>
      </c>
      <c r="U112" s="25">
        <v>0</v>
      </c>
      <c r="V112" s="25">
        <f t="shared" si="164"/>
        <v>0.16</v>
      </c>
      <c r="W112" s="25">
        <v>0</v>
      </c>
      <c r="X112" s="25">
        <f t="shared" si="165"/>
        <v>-1.0000000000000009E-3</v>
      </c>
      <c r="Y112" s="25">
        <v>0</v>
      </c>
      <c r="Z112" s="25">
        <v>0</v>
      </c>
      <c r="AA112" s="25">
        <v>0</v>
      </c>
      <c r="AB112" s="25">
        <v>0</v>
      </c>
      <c r="AC112" s="25">
        <v>0.161</v>
      </c>
      <c r="AD112" s="25">
        <v>0.16101694915254239</v>
      </c>
      <c r="AE112" s="25">
        <v>0</v>
      </c>
      <c r="AF112" s="25">
        <v>0</v>
      </c>
      <c r="AG112" s="25">
        <v>0</v>
      </c>
      <c r="AH112" s="47">
        <v>0</v>
      </c>
      <c r="AI112" s="25">
        <f t="shared" si="183"/>
        <v>0.161</v>
      </c>
      <c r="AJ112" s="25">
        <f t="shared" si="184"/>
        <v>0.16101694915254239</v>
      </c>
      <c r="AK112" s="21" t="s">
        <v>311</v>
      </c>
    </row>
    <row r="113" spans="1:37" s="1" customFormat="1" ht="110.25" x14ac:dyDescent="0.25">
      <c r="A113" s="45" t="s">
        <v>226</v>
      </c>
      <c r="B113" s="41" t="s">
        <v>246</v>
      </c>
      <c r="C113" s="29" t="s">
        <v>247</v>
      </c>
      <c r="D113" s="38" t="s">
        <v>222</v>
      </c>
      <c r="E113" s="30">
        <v>2016</v>
      </c>
      <c r="F113" s="30">
        <v>2016</v>
      </c>
      <c r="G113" s="30">
        <v>2016</v>
      </c>
      <c r="H113" s="25">
        <v>0</v>
      </c>
      <c r="I113" s="25">
        <v>0</v>
      </c>
      <c r="J113" s="25">
        <v>0</v>
      </c>
      <c r="K113" s="25">
        <v>0.93</v>
      </c>
      <c r="L113" s="23">
        <f t="shared" ref="L113:O113" si="186">SUM(L114:L127)</f>
        <v>0</v>
      </c>
      <c r="M113" s="23">
        <f t="shared" si="186"/>
        <v>0</v>
      </c>
      <c r="N113" s="23">
        <f t="shared" si="186"/>
        <v>0</v>
      </c>
      <c r="O113" s="23">
        <f t="shared" si="186"/>
        <v>0</v>
      </c>
      <c r="P113" s="25">
        <f t="shared" si="162"/>
        <v>0.93220000000000003</v>
      </c>
      <c r="Q113" s="25">
        <v>0</v>
      </c>
      <c r="R113" s="25">
        <v>0</v>
      </c>
      <c r="S113" s="25">
        <v>0</v>
      </c>
      <c r="T113" s="25">
        <v>0.93220000000000003</v>
      </c>
      <c r="U113" s="25">
        <v>0</v>
      </c>
      <c r="V113" s="25">
        <f t="shared" si="164"/>
        <v>0.93</v>
      </c>
      <c r="W113" s="25">
        <v>0</v>
      </c>
      <c r="X113" s="25">
        <f t="shared" si="165"/>
        <v>-1.3549999999999951E-3</v>
      </c>
      <c r="Y113" s="25">
        <v>0</v>
      </c>
      <c r="Z113" s="25">
        <v>0</v>
      </c>
      <c r="AA113" s="25">
        <v>0</v>
      </c>
      <c r="AB113" s="25">
        <v>0</v>
      </c>
      <c r="AC113" s="25">
        <v>0</v>
      </c>
      <c r="AD113" s="25">
        <v>0</v>
      </c>
      <c r="AE113" s="25">
        <v>0.93135500000000004</v>
      </c>
      <c r="AF113" s="25">
        <v>0.93050847457627128</v>
      </c>
      <c r="AG113" s="25">
        <v>0</v>
      </c>
      <c r="AH113" s="47">
        <v>0</v>
      </c>
      <c r="AI113" s="25">
        <f t="shared" si="183"/>
        <v>0.93135500000000004</v>
      </c>
      <c r="AJ113" s="25">
        <f t="shared" si="184"/>
        <v>0.93050847457627128</v>
      </c>
      <c r="AK113" s="21" t="s">
        <v>311</v>
      </c>
    </row>
    <row r="114" spans="1:37" s="1" customFormat="1" ht="110.25" x14ac:dyDescent="0.25">
      <c r="A114" s="45" t="s">
        <v>227</v>
      </c>
      <c r="B114" s="41" t="s">
        <v>248</v>
      </c>
      <c r="C114" s="29" t="s">
        <v>249</v>
      </c>
      <c r="D114" s="38" t="s">
        <v>222</v>
      </c>
      <c r="E114" s="30">
        <v>2013</v>
      </c>
      <c r="F114" s="30">
        <v>2016</v>
      </c>
      <c r="G114" s="30">
        <v>2016</v>
      </c>
      <c r="H114" s="25">
        <v>0</v>
      </c>
      <c r="I114" s="25">
        <v>0</v>
      </c>
      <c r="J114" s="25">
        <v>0</v>
      </c>
      <c r="K114" s="25">
        <v>1.03</v>
      </c>
      <c r="L114" s="23">
        <f t="shared" ref="L114:O114" si="187">SUM(L115:L128)</f>
        <v>0</v>
      </c>
      <c r="M114" s="23">
        <f t="shared" si="187"/>
        <v>0</v>
      </c>
      <c r="N114" s="23">
        <f t="shared" si="187"/>
        <v>0</v>
      </c>
      <c r="O114" s="23">
        <f t="shared" si="187"/>
        <v>0</v>
      </c>
      <c r="P114" s="25">
        <f t="shared" si="162"/>
        <v>1.0931999999999999</v>
      </c>
      <c r="Q114" s="25">
        <v>0</v>
      </c>
      <c r="R114" s="25">
        <v>0</v>
      </c>
      <c r="S114" s="25">
        <v>0</v>
      </c>
      <c r="T114" s="25">
        <v>1.0931999999999999</v>
      </c>
      <c r="U114" s="25">
        <v>0</v>
      </c>
      <c r="V114" s="25">
        <f t="shared" si="164"/>
        <v>1.03</v>
      </c>
      <c r="W114" s="25">
        <v>0</v>
      </c>
      <c r="X114" s="25">
        <v>0</v>
      </c>
      <c r="Y114" s="25">
        <v>0</v>
      </c>
      <c r="Z114" s="25">
        <v>0</v>
      </c>
      <c r="AA114" s="25">
        <v>0</v>
      </c>
      <c r="AB114" s="25">
        <v>0</v>
      </c>
      <c r="AC114" s="25">
        <v>0.76690000000000003</v>
      </c>
      <c r="AD114" s="25">
        <v>0</v>
      </c>
      <c r="AE114" s="25">
        <v>0.25507999999999997</v>
      </c>
      <c r="AF114" s="25">
        <v>1.1000000000000001</v>
      </c>
      <c r="AG114" s="25">
        <v>0</v>
      </c>
      <c r="AH114" s="47">
        <v>0</v>
      </c>
      <c r="AI114" s="25">
        <f t="shared" si="183"/>
        <v>1.0219800000000001</v>
      </c>
      <c r="AJ114" s="25">
        <f t="shared" si="184"/>
        <v>1.1000000000000001</v>
      </c>
      <c r="AK114" s="21" t="s">
        <v>311</v>
      </c>
    </row>
    <row r="115" spans="1:37" s="1" customFormat="1" ht="110.25" x14ac:dyDescent="0.25">
      <c r="A115" s="45" t="s">
        <v>229</v>
      </c>
      <c r="B115" s="41" t="s">
        <v>250</v>
      </c>
      <c r="C115" s="29" t="s">
        <v>251</v>
      </c>
      <c r="D115" s="38" t="s">
        <v>221</v>
      </c>
      <c r="E115" s="30">
        <v>2017</v>
      </c>
      <c r="F115" s="30">
        <v>2017</v>
      </c>
      <c r="G115" s="30">
        <v>2017</v>
      </c>
      <c r="H115" s="25">
        <v>0</v>
      </c>
      <c r="I115" s="25">
        <v>0</v>
      </c>
      <c r="J115" s="25">
        <v>0</v>
      </c>
      <c r="K115" s="25">
        <v>0.64</v>
      </c>
      <c r="L115" s="23">
        <f t="shared" ref="L115:O115" si="188">SUM(L116:L129)</f>
        <v>0</v>
      </c>
      <c r="M115" s="23">
        <f t="shared" si="188"/>
        <v>0</v>
      </c>
      <c r="N115" s="23">
        <f t="shared" si="188"/>
        <v>0</v>
      </c>
      <c r="O115" s="23">
        <f t="shared" si="188"/>
        <v>0</v>
      </c>
      <c r="P115" s="25">
        <f t="shared" si="162"/>
        <v>0.76270000000000004</v>
      </c>
      <c r="Q115" s="25">
        <v>0</v>
      </c>
      <c r="R115" s="25">
        <v>0</v>
      </c>
      <c r="S115" s="25">
        <v>0</v>
      </c>
      <c r="T115" s="25">
        <v>0.76270000000000004</v>
      </c>
      <c r="U115" s="25">
        <v>0</v>
      </c>
      <c r="V115" s="25">
        <f t="shared" si="164"/>
        <v>0.64</v>
      </c>
      <c r="W115" s="25">
        <v>0</v>
      </c>
      <c r="X115" s="25">
        <v>0.64406699999999995</v>
      </c>
      <c r="Y115" s="25">
        <v>0</v>
      </c>
      <c r="Z115" s="25">
        <v>0.76270000000000004</v>
      </c>
      <c r="AA115" s="25">
        <v>0</v>
      </c>
      <c r="AB115" s="25">
        <v>0</v>
      </c>
      <c r="AC115" s="25">
        <v>0</v>
      </c>
      <c r="AD115" s="25">
        <v>0</v>
      </c>
      <c r="AE115" s="25">
        <v>0</v>
      </c>
      <c r="AF115" s="25">
        <v>0</v>
      </c>
      <c r="AG115" s="25">
        <v>0.64405999999999997</v>
      </c>
      <c r="AH115" s="47">
        <v>0.76101694915254248</v>
      </c>
      <c r="AI115" s="25">
        <f t="shared" si="183"/>
        <v>0.64405999999999997</v>
      </c>
      <c r="AJ115" s="25">
        <f t="shared" si="184"/>
        <v>0.76101694915254248</v>
      </c>
      <c r="AK115" s="21" t="s">
        <v>311</v>
      </c>
    </row>
    <row r="116" spans="1:37" s="1" customFormat="1" ht="110.25" x14ac:dyDescent="0.25">
      <c r="A116" s="45" t="s">
        <v>230</v>
      </c>
      <c r="B116" s="41" t="s">
        <v>252</v>
      </c>
      <c r="C116" s="29" t="s">
        <v>253</v>
      </c>
      <c r="D116" s="38" t="s">
        <v>221</v>
      </c>
      <c r="E116" s="30">
        <v>2017</v>
      </c>
      <c r="F116" s="30">
        <v>2017</v>
      </c>
      <c r="G116" s="30">
        <v>2017</v>
      </c>
      <c r="H116" s="25">
        <v>0</v>
      </c>
      <c r="I116" s="25">
        <v>0</v>
      </c>
      <c r="J116" s="25">
        <v>0</v>
      </c>
      <c r="K116" s="25">
        <v>0.37</v>
      </c>
      <c r="L116" s="23">
        <f t="shared" ref="L116:O116" si="189">SUM(L117:L130)</f>
        <v>0</v>
      </c>
      <c r="M116" s="23">
        <f t="shared" si="189"/>
        <v>0</v>
      </c>
      <c r="N116" s="23">
        <f t="shared" si="189"/>
        <v>0</v>
      </c>
      <c r="O116" s="23">
        <f t="shared" si="189"/>
        <v>0</v>
      </c>
      <c r="P116" s="25">
        <f t="shared" si="162"/>
        <v>0.44067699999999999</v>
      </c>
      <c r="Q116" s="25">
        <v>0</v>
      </c>
      <c r="R116" s="25">
        <v>0</v>
      </c>
      <c r="S116" s="25">
        <v>0</v>
      </c>
      <c r="T116" s="25">
        <v>0.44067699999999999</v>
      </c>
      <c r="U116" s="25">
        <v>0</v>
      </c>
      <c r="V116" s="25">
        <f t="shared" si="164"/>
        <v>0.37</v>
      </c>
      <c r="W116" s="25">
        <v>0</v>
      </c>
      <c r="X116" s="25">
        <v>0.37287999999999999</v>
      </c>
      <c r="Y116" s="25">
        <v>0</v>
      </c>
      <c r="Z116" s="25">
        <v>0.44067000000000001</v>
      </c>
      <c r="AA116" s="25">
        <v>0</v>
      </c>
      <c r="AB116" s="25">
        <v>0</v>
      </c>
      <c r="AC116" s="25">
        <v>0</v>
      </c>
      <c r="AD116" s="25">
        <v>0</v>
      </c>
      <c r="AE116" s="25">
        <v>0</v>
      </c>
      <c r="AF116" s="25">
        <v>0</v>
      </c>
      <c r="AG116" s="25">
        <v>0.36859999999999998</v>
      </c>
      <c r="AH116" s="47">
        <v>0.43644067796610175</v>
      </c>
      <c r="AI116" s="25">
        <f t="shared" si="183"/>
        <v>0.36859999999999998</v>
      </c>
      <c r="AJ116" s="25">
        <f t="shared" si="184"/>
        <v>0.43644067796610175</v>
      </c>
      <c r="AK116" s="21" t="s">
        <v>311</v>
      </c>
    </row>
    <row r="117" spans="1:37" s="1" customFormat="1" ht="110.25" x14ac:dyDescent="0.25">
      <c r="A117" s="45" t="s">
        <v>231</v>
      </c>
      <c r="B117" s="41" t="s">
        <v>254</v>
      </c>
      <c r="C117" s="29" t="s">
        <v>255</v>
      </c>
      <c r="D117" s="38" t="s">
        <v>221</v>
      </c>
      <c r="E117" s="30">
        <v>2017</v>
      </c>
      <c r="F117" s="30">
        <v>2017</v>
      </c>
      <c r="G117" s="30">
        <v>2017</v>
      </c>
      <c r="H117" s="25">
        <v>0</v>
      </c>
      <c r="I117" s="25">
        <v>0</v>
      </c>
      <c r="J117" s="25">
        <v>0</v>
      </c>
      <c r="K117" s="25">
        <v>0.27</v>
      </c>
      <c r="L117" s="23">
        <f t="shared" ref="L117:O117" si="190">SUM(L118:L131)</f>
        <v>0</v>
      </c>
      <c r="M117" s="23">
        <f t="shared" si="190"/>
        <v>0</v>
      </c>
      <c r="N117" s="23">
        <f t="shared" si="190"/>
        <v>0</v>
      </c>
      <c r="O117" s="23">
        <f t="shared" si="190"/>
        <v>0</v>
      </c>
      <c r="P117" s="25">
        <f t="shared" si="162"/>
        <v>0.3644</v>
      </c>
      <c r="Q117" s="25">
        <v>0</v>
      </c>
      <c r="R117" s="25">
        <v>0</v>
      </c>
      <c r="S117" s="25">
        <v>0</v>
      </c>
      <c r="T117" s="25">
        <v>0.3644</v>
      </c>
      <c r="U117" s="25">
        <v>0</v>
      </c>
      <c r="V117" s="25">
        <f t="shared" si="164"/>
        <v>0.27</v>
      </c>
      <c r="W117" s="25">
        <v>0</v>
      </c>
      <c r="X117" s="25">
        <v>0.27118599999999998</v>
      </c>
      <c r="Y117" s="25">
        <v>0</v>
      </c>
      <c r="Z117" s="25">
        <v>0.3644</v>
      </c>
      <c r="AA117" s="25">
        <v>0</v>
      </c>
      <c r="AB117" s="25">
        <v>0</v>
      </c>
      <c r="AC117" s="25">
        <v>0</v>
      </c>
      <c r="AD117" s="25">
        <v>0</v>
      </c>
      <c r="AE117" s="25">
        <v>0</v>
      </c>
      <c r="AF117" s="25">
        <v>0</v>
      </c>
      <c r="AG117" s="25">
        <v>0.27100000000000002</v>
      </c>
      <c r="AH117" s="47">
        <v>0.36271186440677966</v>
      </c>
      <c r="AI117" s="25">
        <f t="shared" si="183"/>
        <v>0.27100000000000002</v>
      </c>
      <c r="AJ117" s="25">
        <f t="shared" si="184"/>
        <v>0.36271186440677966</v>
      </c>
      <c r="AK117" s="21" t="s">
        <v>311</v>
      </c>
    </row>
    <row r="118" spans="1:37" s="1" customFormat="1" ht="110.25" x14ac:dyDescent="0.25">
      <c r="A118" s="45" t="s">
        <v>232</v>
      </c>
      <c r="B118" s="41" t="s">
        <v>256</v>
      </c>
      <c r="C118" s="29" t="s">
        <v>257</v>
      </c>
      <c r="D118" s="38" t="s">
        <v>221</v>
      </c>
      <c r="E118" s="30">
        <v>2017</v>
      </c>
      <c r="F118" s="30">
        <v>2017</v>
      </c>
      <c r="G118" s="30">
        <v>2017</v>
      </c>
      <c r="H118" s="25">
        <v>0</v>
      </c>
      <c r="I118" s="25">
        <v>0</v>
      </c>
      <c r="J118" s="25">
        <v>0</v>
      </c>
      <c r="K118" s="25">
        <v>0.1</v>
      </c>
      <c r="L118" s="23">
        <f t="shared" ref="L118:O118" si="191">SUM(L119:L132)</f>
        <v>0</v>
      </c>
      <c r="M118" s="23">
        <f t="shared" si="191"/>
        <v>0</v>
      </c>
      <c r="N118" s="23">
        <f t="shared" si="191"/>
        <v>0</v>
      </c>
      <c r="O118" s="23">
        <f t="shared" si="191"/>
        <v>0</v>
      </c>
      <c r="P118" s="25">
        <f t="shared" si="162"/>
        <v>0.12</v>
      </c>
      <c r="Q118" s="25">
        <v>0</v>
      </c>
      <c r="R118" s="25">
        <v>0</v>
      </c>
      <c r="S118" s="25">
        <v>0</v>
      </c>
      <c r="T118" s="25">
        <v>0.12</v>
      </c>
      <c r="U118" s="25">
        <v>0</v>
      </c>
      <c r="V118" s="25">
        <f t="shared" si="164"/>
        <v>0.1</v>
      </c>
      <c r="W118" s="25">
        <v>0</v>
      </c>
      <c r="X118" s="25">
        <v>0.10169</v>
      </c>
      <c r="Y118" s="25">
        <v>0</v>
      </c>
      <c r="Z118" s="25">
        <v>0.11864</v>
      </c>
      <c r="AA118" s="25">
        <v>0</v>
      </c>
      <c r="AB118" s="25">
        <v>0</v>
      </c>
      <c r="AC118" s="25">
        <v>0</v>
      </c>
      <c r="AD118" s="25">
        <v>0</v>
      </c>
      <c r="AE118" s="25">
        <v>0</v>
      </c>
      <c r="AF118" s="25">
        <v>0</v>
      </c>
      <c r="AG118" s="25">
        <v>0.1</v>
      </c>
      <c r="AH118" s="47">
        <v>0.1194915254237288</v>
      </c>
      <c r="AI118" s="25">
        <f t="shared" si="183"/>
        <v>0.1</v>
      </c>
      <c r="AJ118" s="25">
        <f t="shared" si="184"/>
        <v>0.1194915254237288</v>
      </c>
      <c r="AK118" s="21" t="s">
        <v>311</v>
      </c>
    </row>
    <row r="119" spans="1:37" s="1" customFormat="1" ht="110.25" x14ac:dyDescent="0.25">
      <c r="A119" s="45" t="s">
        <v>267</v>
      </c>
      <c r="B119" s="41" t="s">
        <v>258</v>
      </c>
      <c r="C119" s="29" t="s">
        <v>259</v>
      </c>
      <c r="D119" s="38" t="s">
        <v>221</v>
      </c>
      <c r="E119" s="30">
        <v>2017</v>
      </c>
      <c r="F119" s="30">
        <v>2017</v>
      </c>
      <c r="G119" s="30">
        <v>2017</v>
      </c>
      <c r="H119" s="25">
        <v>0</v>
      </c>
      <c r="I119" s="25">
        <v>0</v>
      </c>
      <c r="J119" s="25">
        <v>0</v>
      </c>
      <c r="K119" s="25">
        <v>7.5999999999999998E-2</v>
      </c>
      <c r="L119" s="23">
        <f t="shared" ref="L119:O119" si="192">SUM(L120:L133)</f>
        <v>0</v>
      </c>
      <c r="M119" s="23">
        <f t="shared" si="192"/>
        <v>0</v>
      </c>
      <c r="N119" s="23">
        <f t="shared" si="192"/>
        <v>0</v>
      </c>
      <c r="O119" s="23">
        <f t="shared" si="192"/>
        <v>0</v>
      </c>
      <c r="P119" s="25">
        <f t="shared" si="162"/>
        <v>9.3200000000000005E-2</v>
      </c>
      <c r="Q119" s="25">
        <v>0</v>
      </c>
      <c r="R119" s="25">
        <v>0</v>
      </c>
      <c r="S119" s="25">
        <v>0</v>
      </c>
      <c r="T119" s="25">
        <v>9.3200000000000005E-2</v>
      </c>
      <c r="U119" s="25">
        <v>0</v>
      </c>
      <c r="V119" s="25">
        <f t="shared" si="164"/>
        <v>7.5999999999999998E-2</v>
      </c>
      <c r="W119" s="25">
        <v>0</v>
      </c>
      <c r="X119" s="25">
        <v>7.6270000000000004E-2</v>
      </c>
      <c r="Y119" s="25">
        <v>0</v>
      </c>
      <c r="Z119" s="25">
        <v>9.3200000000000005E-2</v>
      </c>
      <c r="AA119" s="25">
        <v>0</v>
      </c>
      <c r="AB119" s="25">
        <v>0</v>
      </c>
      <c r="AC119" s="25">
        <v>0</v>
      </c>
      <c r="AD119" s="25">
        <v>0</v>
      </c>
      <c r="AE119" s="25">
        <v>0</v>
      </c>
      <c r="AF119" s="25">
        <v>0</v>
      </c>
      <c r="AG119" s="25">
        <v>7.6200000000000004E-2</v>
      </c>
      <c r="AH119" s="47">
        <v>9.0677966101694915E-2</v>
      </c>
      <c r="AI119" s="25">
        <f t="shared" si="183"/>
        <v>7.6200000000000004E-2</v>
      </c>
      <c r="AJ119" s="25">
        <f t="shared" si="184"/>
        <v>9.0677966101694915E-2</v>
      </c>
      <c r="AK119" s="21" t="s">
        <v>311</v>
      </c>
    </row>
    <row r="120" spans="1:37" s="1" customFormat="1" ht="110.25" x14ac:dyDescent="0.25">
      <c r="A120" s="45" t="s">
        <v>268</v>
      </c>
      <c r="B120" s="41" t="s">
        <v>260</v>
      </c>
      <c r="C120" s="29" t="s">
        <v>261</v>
      </c>
      <c r="D120" s="38" t="s">
        <v>221</v>
      </c>
      <c r="E120" s="30">
        <v>2017</v>
      </c>
      <c r="F120" s="30">
        <v>2017</v>
      </c>
      <c r="G120" s="30">
        <v>2017</v>
      </c>
      <c r="H120" s="25">
        <v>0</v>
      </c>
      <c r="I120" s="25">
        <v>0</v>
      </c>
      <c r="J120" s="25">
        <v>0</v>
      </c>
      <c r="K120" s="25">
        <v>0.03</v>
      </c>
      <c r="L120" s="23">
        <f t="shared" ref="L120:O120" si="193">SUM(L121:L134)</f>
        <v>0</v>
      </c>
      <c r="M120" s="23">
        <f t="shared" si="193"/>
        <v>0</v>
      </c>
      <c r="N120" s="23">
        <f t="shared" si="193"/>
        <v>0</v>
      </c>
      <c r="O120" s="23">
        <f t="shared" si="193"/>
        <v>0</v>
      </c>
      <c r="P120" s="25">
        <f t="shared" si="162"/>
        <v>3.3897999999999998E-2</v>
      </c>
      <c r="Q120" s="25">
        <v>0</v>
      </c>
      <c r="R120" s="25">
        <v>0</v>
      </c>
      <c r="S120" s="25">
        <v>0</v>
      </c>
      <c r="T120" s="25">
        <v>3.3897999999999998E-2</v>
      </c>
      <c r="U120" s="25">
        <v>0</v>
      </c>
      <c r="V120" s="25">
        <f t="shared" si="164"/>
        <v>0.03</v>
      </c>
      <c r="W120" s="25">
        <v>0</v>
      </c>
      <c r="X120" s="25">
        <v>3.3890000000000003E-2</v>
      </c>
      <c r="Y120" s="25">
        <v>0</v>
      </c>
      <c r="Z120" s="25">
        <v>3.3890000000000003E-2</v>
      </c>
      <c r="AA120" s="25">
        <v>0</v>
      </c>
      <c r="AB120" s="25">
        <v>0</v>
      </c>
      <c r="AC120" s="25">
        <v>0</v>
      </c>
      <c r="AD120" s="25">
        <v>0</v>
      </c>
      <c r="AE120" s="25">
        <v>0</v>
      </c>
      <c r="AF120" s="25">
        <v>0</v>
      </c>
      <c r="AG120" s="25">
        <v>3.3000000000000002E-2</v>
      </c>
      <c r="AH120" s="47">
        <v>0.03</v>
      </c>
      <c r="AI120" s="25">
        <f t="shared" si="183"/>
        <v>3.3000000000000002E-2</v>
      </c>
      <c r="AJ120" s="25">
        <f t="shared" si="184"/>
        <v>0.03</v>
      </c>
      <c r="AK120" s="21" t="s">
        <v>311</v>
      </c>
    </row>
    <row r="121" spans="1:37" s="1" customFormat="1" ht="110.25" x14ac:dyDescent="0.25">
      <c r="A121" s="45" t="s">
        <v>269</v>
      </c>
      <c r="B121" s="41" t="s">
        <v>262</v>
      </c>
      <c r="C121" s="29" t="s">
        <v>263</v>
      </c>
      <c r="D121" s="38" t="s">
        <v>221</v>
      </c>
      <c r="E121" s="30">
        <v>2017</v>
      </c>
      <c r="F121" s="30">
        <v>2017</v>
      </c>
      <c r="G121" s="30">
        <v>2017</v>
      </c>
      <c r="H121" s="25">
        <v>0</v>
      </c>
      <c r="I121" s="25">
        <v>0</v>
      </c>
      <c r="J121" s="25">
        <v>0</v>
      </c>
      <c r="K121" s="25">
        <v>0.03</v>
      </c>
      <c r="L121" s="23">
        <f t="shared" ref="L121:O121" si="194">SUM(L122:L135)</f>
        <v>0</v>
      </c>
      <c r="M121" s="23">
        <f t="shared" si="194"/>
        <v>0</v>
      </c>
      <c r="N121" s="23">
        <f t="shared" si="194"/>
        <v>0</v>
      </c>
      <c r="O121" s="23">
        <f t="shared" si="194"/>
        <v>0</v>
      </c>
      <c r="P121" s="25">
        <f t="shared" si="162"/>
        <v>3.3897999999999998E-2</v>
      </c>
      <c r="Q121" s="25">
        <v>0</v>
      </c>
      <c r="R121" s="25">
        <v>0</v>
      </c>
      <c r="S121" s="25">
        <v>0</v>
      </c>
      <c r="T121" s="25">
        <v>3.3897999999999998E-2</v>
      </c>
      <c r="U121" s="25">
        <v>0</v>
      </c>
      <c r="V121" s="25">
        <f t="shared" si="164"/>
        <v>0.03</v>
      </c>
      <c r="W121" s="25">
        <v>0</v>
      </c>
      <c r="X121" s="25">
        <v>3.3890000000000003E-2</v>
      </c>
      <c r="Y121" s="25">
        <v>0</v>
      </c>
      <c r="Z121" s="25">
        <v>3.3890000000000003E-2</v>
      </c>
      <c r="AA121" s="25">
        <v>0</v>
      </c>
      <c r="AB121" s="25">
        <v>0</v>
      </c>
      <c r="AC121" s="25">
        <v>0</v>
      </c>
      <c r="AD121" s="25">
        <v>0</v>
      </c>
      <c r="AE121" s="25">
        <v>0</v>
      </c>
      <c r="AF121" s="25">
        <v>0</v>
      </c>
      <c r="AG121" s="25">
        <v>3.3000000000000002E-2</v>
      </c>
      <c r="AH121" s="47">
        <v>3.4745762711864407E-2</v>
      </c>
      <c r="AI121" s="25">
        <f t="shared" si="183"/>
        <v>3.3000000000000002E-2</v>
      </c>
      <c r="AJ121" s="25">
        <f t="shared" si="184"/>
        <v>3.4745762711864407E-2</v>
      </c>
      <c r="AK121" s="21" t="s">
        <v>311</v>
      </c>
    </row>
    <row r="122" spans="1:37" s="1" customFormat="1" ht="110.25" customHeight="1" x14ac:dyDescent="0.25">
      <c r="A122" s="45" t="s">
        <v>270</v>
      </c>
      <c r="B122" s="46" t="s">
        <v>287</v>
      </c>
      <c r="C122" s="29" t="s">
        <v>188</v>
      </c>
      <c r="D122" s="34" t="s">
        <v>221</v>
      </c>
      <c r="E122" s="34">
        <v>2015</v>
      </c>
      <c r="F122" s="34">
        <v>2017</v>
      </c>
      <c r="G122" s="34">
        <v>2017</v>
      </c>
      <c r="H122" s="25">
        <v>0</v>
      </c>
      <c r="I122" s="25">
        <v>0</v>
      </c>
      <c r="J122" s="25">
        <v>0</v>
      </c>
      <c r="K122" s="25">
        <v>0.64</v>
      </c>
      <c r="L122" s="23">
        <f t="shared" ref="L122:O122" si="195">SUM(L123:L136)</f>
        <v>0</v>
      </c>
      <c r="M122" s="23">
        <f t="shared" si="195"/>
        <v>0</v>
      </c>
      <c r="N122" s="23">
        <f t="shared" si="195"/>
        <v>0</v>
      </c>
      <c r="O122" s="23">
        <f t="shared" si="195"/>
        <v>0</v>
      </c>
      <c r="P122" s="25">
        <f t="shared" si="162"/>
        <v>0.25423699999999999</v>
      </c>
      <c r="Q122" s="25">
        <v>0</v>
      </c>
      <c r="R122" s="25">
        <v>0</v>
      </c>
      <c r="S122" s="25">
        <v>0</v>
      </c>
      <c r="T122" s="25">
        <v>0.25423699999999999</v>
      </c>
      <c r="U122" s="25">
        <v>0</v>
      </c>
      <c r="V122" s="25">
        <f t="shared" si="164"/>
        <v>0.64</v>
      </c>
      <c r="W122" s="25">
        <v>0</v>
      </c>
      <c r="X122" s="25">
        <v>0.25423000000000001</v>
      </c>
      <c r="Y122" s="25">
        <v>0</v>
      </c>
      <c r="Z122" s="25">
        <v>0.25423000000000001</v>
      </c>
      <c r="AA122" s="25">
        <v>0</v>
      </c>
      <c r="AB122" s="25">
        <v>0</v>
      </c>
      <c r="AC122" s="25">
        <f>0.2/1.18</f>
        <v>0.16949152542372883</v>
      </c>
      <c r="AD122" s="25">
        <v>0</v>
      </c>
      <c r="AE122" s="25">
        <f>0.25/1.18</f>
        <v>0.21186440677966104</v>
      </c>
      <c r="AF122" s="25">
        <v>0</v>
      </c>
      <c r="AG122" s="25">
        <f>0.3/1.18</f>
        <v>0.25423728813559321</v>
      </c>
      <c r="AH122" s="47">
        <v>0.25</v>
      </c>
      <c r="AI122" s="25">
        <f t="shared" si="128"/>
        <v>0.63559322033898313</v>
      </c>
      <c r="AJ122" s="25">
        <f t="shared" si="129"/>
        <v>0.25</v>
      </c>
      <c r="AK122" s="21" t="s">
        <v>311</v>
      </c>
    </row>
    <row r="123" spans="1:37" s="1" customFormat="1" ht="63.75" customHeight="1" x14ac:dyDescent="0.25">
      <c r="A123" s="45" t="s">
        <v>271</v>
      </c>
      <c r="B123" s="41" t="s">
        <v>288</v>
      </c>
      <c r="C123" s="29" t="s">
        <v>190</v>
      </c>
      <c r="D123" s="34" t="s">
        <v>221</v>
      </c>
      <c r="E123" s="34">
        <v>2015</v>
      </c>
      <c r="F123" s="34">
        <v>2017</v>
      </c>
      <c r="G123" s="34">
        <v>2017</v>
      </c>
      <c r="H123" s="25">
        <v>0</v>
      </c>
      <c r="I123" s="25">
        <v>0</v>
      </c>
      <c r="J123" s="25">
        <v>0</v>
      </c>
      <c r="K123" s="25">
        <v>2.33</v>
      </c>
      <c r="L123" s="23">
        <f t="shared" ref="L123:O123" si="196">SUM(L124:L137)</f>
        <v>0</v>
      </c>
      <c r="M123" s="23">
        <f t="shared" si="196"/>
        <v>0</v>
      </c>
      <c r="N123" s="23">
        <f t="shared" si="196"/>
        <v>0</v>
      </c>
      <c r="O123" s="23">
        <f t="shared" si="196"/>
        <v>0</v>
      </c>
      <c r="P123" s="25">
        <f t="shared" si="162"/>
        <v>2.39</v>
      </c>
      <c r="Q123" s="25">
        <v>0</v>
      </c>
      <c r="R123" s="25">
        <v>0</v>
      </c>
      <c r="S123" s="25">
        <v>0</v>
      </c>
      <c r="T123" s="25">
        <v>2.39</v>
      </c>
      <c r="U123" s="25">
        <v>0</v>
      </c>
      <c r="V123" s="25">
        <f t="shared" si="164"/>
        <v>2.33</v>
      </c>
      <c r="W123" s="25">
        <v>0</v>
      </c>
      <c r="X123" s="25">
        <v>0.93220000000000003</v>
      </c>
      <c r="Y123" s="25">
        <v>0</v>
      </c>
      <c r="Z123" s="25">
        <v>0.95760000000000001</v>
      </c>
      <c r="AA123" s="25">
        <v>0</v>
      </c>
      <c r="AB123" s="25">
        <v>0</v>
      </c>
      <c r="AC123" s="25">
        <f>0.7/1.18</f>
        <v>0.59322033898305082</v>
      </c>
      <c r="AD123" s="25">
        <f>0.674/1.18</f>
        <v>0.5711864406779662</v>
      </c>
      <c r="AE123" s="25">
        <f>0.95/1.18</f>
        <v>0.80508474576271183</v>
      </c>
      <c r="AF123" s="25">
        <v>0.85899999999999999</v>
      </c>
      <c r="AG123" s="25">
        <f>1.1/1.18</f>
        <v>0.93220338983050854</v>
      </c>
      <c r="AH123" s="47">
        <v>0.96</v>
      </c>
      <c r="AI123" s="25">
        <f t="shared" si="128"/>
        <v>2.3305084745762712</v>
      </c>
      <c r="AJ123" s="25">
        <f t="shared" si="129"/>
        <v>2.390186440677966</v>
      </c>
      <c r="AK123" s="21" t="s">
        <v>311</v>
      </c>
    </row>
    <row r="124" spans="1:37" s="1" customFormat="1" ht="110.25" x14ac:dyDescent="0.25">
      <c r="A124" s="45" t="s">
        <v>272</v>
      </c>
      <c r="B124" s="41" t="s">
        <v>289</v>
      </c>
      <c r="C124" s="29" t="s">
        <v>192</v>
      </c>
      <c r="D124" s="34" t="s">
        <v>221</v>
      </c>
      <c r="E124" s="34">
        <v>2015</v>
      </c>
      <c r="F124" s="34">
        <v>2017</v>
      </c>
      <c r="G124" s="34">
        <v>2017</v>
      </c>
      <c r="H124" s="25">
        <v>0</v>
      </c>
      <c r="I124" s="25">
        <v>0</v>
      </c>
      <c r="J124" s="25">
        <v>0</v>
      </c>
      <c r="K124" s="25">
        <v>2.8</v>
      </c>
      <c r="L124" s="23">
        <f t="shared" ref="L124:O124" si="197">SUM(L125:L138)</f>
        <v>0</v>
      </c>
      <c r="M124" s="23">
        <f t="shared" si="197"/>
        <v>0</v>
      </c>
      <c r="N124" s="23">
        <f t="shared" si="197"/>
        <v>0</v>
      </c>
      <c r="O124" s="23">
        <f t="shared" si="197"/>
        <v>0</v>
      </c>
      <c r="P124" s="25">
        <f t="shared" si="162"/>
        <v>3.06</v>
      </c>
      <c r="Q124" s="25">
        <v>0</v>
      </c>
      <c r="R124" s="25">
        <v>0</v>
      </c>
      <c r="S124" s="25">
        <v>0</v>
      </c>
      <c r="T124" s="25">
        <v>3.06</v>
      </c>
      <c r="U124" s="25">
        <v>0</v>
      </c>
      <c r="V124" s="25">
        <f t="shared" si="164"/>
        <v>2.8</v>
      </c>
      <c r="W124" s="25">
        <v>0</v>
      </c>
      <c r="X124" s="25">
        <v>0.93220000000000003</v>
      </c>
      <c r="Y124" s="25">
        <v>0</v>
      </c>
      <c r="Z124" s="25">
        <v>1.17</v>
      </c>
      <c r="AA124" s="25">
        <v>0</v>
      </c>
      <c r="AB124" s="25">
        <v>0</v>
      </c>
      <c r="AC124" s="25">
        <f>1.1/1.18</f>
        <v>0.93220338983050854</v>
      </c>
      <c r="AD124" s="25">
        <f>1.07/1.18</f>
        <v>0.90677966101694929</v>
      </c>
      <c r="AE124" s="25">
        <f>1.1/1.18</f>
        <v>0.93220338983050854</v>
      </c>
      <c r="AF124" s="25">
        <v>0.97799999999999998</v>
      </c>
      <c r="AG124" s="25">
        <f>1.1/1.18</f>
        <v>0.93220338983050854</v>
      </c>
      <c r="AH124" s="47">
        <v>1.1779999999999999</v>
      </c>
      <c r="AI124" s="25">
        <f t="shared" si="128"/>
        <v>2.7966101694915255</v>
      </c>
      <c r="AJ124" s="25">
        <f t="shared" si="129"/>
        <v>3.0627796610169491</v>
      </c>
      <c r="AK124" s="21" t="s">
        <v>311</v>
      </c>
    </row>
    <row r="125" spans="1:37" s="1" customFormat="1" ht="110.25" x14ac:dyDescent="0.25">
      <c r="A125" s="45" t="s">
        <v>273</v>
      </c>
      <c r="B125" s="41" t="s">
        <v>290</v>
      </c>
      <c r="C125" s="29" t="s">
        <v>194</v>
      </c>
      <c r="D125" s="34" t="s">
        <v>221</v>
      </c>
      <c r="E125" s="34">
        <v>2015</v>
      </c>
      <c r="F125" s="34">
        <v>2017</v>
      </c>
      <c r="G125" s="34" t="s">
        <v>220</v>
      </c>
      <c r="H125" s="25">
        <v>0</v>
      </c>
      <c r="I125" s="25">
        <v>0</v>
      </c>
      <c r="J125" s="25">
        <v>0</v>
      </c>
      <c r="K125" s="25">
        <v>0.17</v>
      </c>
      <c r="L125" s="23">
        <f t="shared" ref="L125:O125" si="198">SUM(L126:L139)</f>
        <v>0</v>
      </c>
      <c r="M125" s="23">
        <f t="shared" si="198"/>
        <v>0</v>
      </c>
      <c r="N125" s="23">
        <f t="shared" si="198"/>
        <v>0</v>
      </c>
      <c r="O125" s="23">
        <f t="shared" si="198"/>
        <v>0</v>
      </c>
      <c r="P125" s="25">
        <f t="shared" si="162"/>
        <v>0</v>
      </c>
      <c r="Q125" s="25">
        <v>0</v>
      </c>
      <c r="R125" s="25">
        <v>0</v>
      </c>
      <c r="S125" s="25">
        <v>0</v>
      </c>
      <c r="T125" s="25">
        <f t="shared" si="182"/>
        <v>0</v>
      </c>
      <c r="U125" s="25">
        <v>0</v>
      </c>
      <c r="V125" s="25">
        <f t="shared" si="164"/>
        <v>0.17</v>
      </c>
      <c r="W125" s="25">
        <v>0</v>
      </c>
      <c r="X125" s="25">
        <v>8.4745000000000001E-2</v>
      </c>
      <c r="Y125" s="25">
        <v>0</v>
      </c>
      <c r="Z125" s="25">
        <f t="shared" ref="Z125:Z127" si="199">Y125</f>
        <v>0</v>
      </c>
      <c r="AA125" s="25">
        <v>0</v>
      </c>
      <c r="AB125" s="25">
        <v>0</v>
      </c>
      <c r="AC125" s="25">
        <f>0.1/1.18</f>
        <v>8.4745762711864417E-2</v>
      </c>
      <c r="AD125" s="25">
        <v>0</v>
      </c>
      <c r="AE125" s="25">
        <v>0</v>
      </c>
      <c r="AF125" s="25">
        <v>0</v>
      </c>
      <c r="AG125" s="25">
        <f>0.1/1.18</f>
        <v>8.4745762711864417E-2</v>
      </c>
      <c r="AH125" s="47">
        <v>0</v>
      </c>
      <c r="AI125" s="25">
        <f t="shared" si="128"/>
        <v>0.16949152542372883</v>
      </c>
      <c r="AJ125" s="25">
        <f t="shared" si="129"/>
        <v>0</v>
      </c>
      <c r="AK125" s="21" t="s">
        <v>311</v>
      </c>
    </row>
    <row r="126" spans="1:37" s="1" customFormat="1" ht="110.25" x14ac:dyDescent="0.25">
      <c r="A126" s="45" t="s">
        <v>274</v>
      </c>
      <c r="B126" s="41" t="s">
        <v>306</v>
      </c>
      <c r="C126" s="29" t="s">
        <v>196</v>
      </c>
      <c r="D126" s="34" t="s">
        <v>222</v>
      </c>
      <c r="E126" s="34">
        <v>2016</v>
      </c>
      <c r="F126" s="34">
        <v>2016</v>
      </c>
      <c r="G126" s="34" t="s">
        <v>220</v>
      </c>
      <c r="H126" s="25">
        <v>0</v>
      </c>
      <c r="I126" s="25">
        <v>0</v>
      </c>
      <c r="J126" s="25">
        <v>0</v>
      </c>
      <c r="K126" s="25">
        <v>0.18</v>
      </c>
      <c r="L126" s="23">
        <f t="shared" ref="L126:O126" si="200">SUM(L127:L140)</f>
        <v>0</v>
      </c>
      <c r="M126" s="23">
        <f t="shared" si="200"/>
        <v>0</v>
      </c>
      <c r="N126" s="23">
        <f t="shared" si="200"/>
        <v>0</v>
      </c>
      <c r="O126" s="23">
        <f t="shared" si="200"/>
        <v>0</v>
      </c>
      <c r="P126" s="25">
        <f t="shared" si="162"/>
        <v>0</v>
      </c>
      <c r="Q126" s="25">
        <v>0</v>
      </c>
      <c r="R126" s="25">
        <v>0</v>
      </c>
      <c r="S126" s="25">
        <v>0</v>
      </c>
      <c r="T126" s="25">
        <f t="shared" si="182"/>
        <v>0</v>
      </c>
      <c r="U126" s="25">
        <v>0</v>
      </c>
      <c r="V126" s="25">
        <f t="shared" si="164"/>
        <v>0.18</v>
      </c>
      <c r="W126" s="25">
        <v>0</v>
      </c>
      <c r="X126" s="25">
        <f t="shared" si="165"/>
        <v>2.0338983050847415E-3</v>
      </c>
      <c r="Y126" s="25">
        <v>0</v>
      </c>
      <c r="Z126" s="25">
        <f t="shared" si="199"/>
        <v>0</v>
      </c>
      <c r="AA126" s="25">
        <v>0</v>
      </c>
      <c r="AB126" s="25">
        <v>0</v>
      </c>
      <c r="AC126" s="25">
        <v>0</v>
      </c>
      <c r="AD126" s="25">
        <v>0</v>
      </c>
      <c r="AE126" s="25">
        <f>0.21/1.18</f>
        <v>0.17796610169491525</v>
      </c>
      <c r="AF126" s="25">
        <v>0</v>
      </c>
      <c r="AG126" s="25">
        <v>0</v>
      </c>
      <c r="AH126" s="47">
        <v>0</v>
      </c>
      <c r="AI126" s="25">
        <f t="shared" si="128"/>
        <v>0.17796610169491525</v>
      </c>
      <c r="AJ126" s="25">
        <f t="shared" si="129"/>
        <v>0</v>
      </c>
      <c r="AK126" s="21" t="s">
        <v>311</v>
      </c>
    </row>
    <row r="127" spans="1:37" s="1" customFormat="1" ht="110.25" x14ac:dyDescent="0.25">
      <c r="A127" s="45" t="s">
        <v>275</v>
      </c>
      <c r="B127" s="41" t="s">
        <v>291</v>
      </c>
      <c r="C127" s="29" t="s">
        <v>198</v>
      </c>
      <c r="D127" s="34" t="s">
        <v>222</v>
      </c>
      <c r="E127" s="34">
        <v>2015</v>
      </c>
      <c r="F127" s="34">
        <v>2015</v>
      </c>
      <c r="G127" s="34" t="s">
        <v>220</v>
      </c>
      <c r="H127" s="25">
        <v>0</v>
      </c>
      <c r="I127" s="25">
        <v>0</v>
      </c>
      <c r="J127" s="25">
        <v>0</v>
      </c>
      <c r="K127" s="25">
        <v>0.04</v>
      </c>
      <c r="L127" s="23">
        <f t="shared" ref="L127:O127" si="201">SUM(L128:L141)</f>
        <v>0</v>
      </c>
      <c r="M127" s="23">
        <f t="shared" si="201"/>
        <v>0</v>
      </c>
      <c r="N127" s="23">
        <f t="shared" si="201"/>
        <v>0</v>
      </c>
      <c r="O127" s="23">
        <f t="shared" si="201"/>
        <v>0</v>
      </c>
      <c r="P127" s="25">
        <f t="shared" si="162"/>
        <v>0</v>
      </c>
      <c r="Q127" s="25">
        <v>0</v>
      </c>
      <c r="R127" s="25">
        <v>0</v>
      </c>
      <c r="S127" s="25">
        <v>0</v>
      </c>
      <c r="T127" s="25">
        <f t="shared" si="182"/>
        <v>0</v>
      </c>
      <c r="U127" s="25">
        <v>0</v>
      </c>
      <c r="V127" s="25">
        <f t="shared" si="164"/>
        <v>0.04</v>
      </c>
      <c r="W127" s="25">
        <f t="shared" ref="W127:W131" si="202">SUM(AG127)</f>
        <v>0</v>
      </c>
      <c r="X127" s="25">
        <f t="shared" si="165"/>
        <v>-2.3728813559322076E-3</v>
      </c>
      <c r="Y127" s="25">
        <v>0</v>
      </c>
      <c r="Z127" s="25">
        <f t="shared" si="199"/>
        <v>0</v>
      </c>
      <c r="AA127" s="25">
        <v>0</v>
      </c>
      <c r="AB127" s="25">
        <v>0</v>
      </c>
      <c r="AC127" s="25">
        <f>0.05/1.18</f>
        <v>4.2372881355932208E-2</v>
      </c>
      <c r="AD127" s="25">
        <v>0</v>
      </c>
      <c r="AE127" s="25">
        <v>0</v>
      </c>
      <c r="AF127" s="25">
        <v>0</v>
      </c>
      <c r="AG127" s="25">
        <v>0</v>
      </c>
      <c r="AH127" s="47">
        <v>0</v>
      </c>
      <c r="AI127" s="25">
        <f t="shared" si="128"/>
        <v>4.2372881355932208E-2</v>
      </c>
      <c r="AJ127" s="25">
        <f t="shared" si="129"/>
        <v>0</v>
      </c>
      <c r="AK127" s="21" t="s">
        <v>311</v>
      </c>
    </row>
    <row r="128" spans="1:37" s="1" customFormat="1" ht="47.25" x14ac:dyDescent="0.25">
      <c r="A128" s="45" t="s">
        <v>276</v>
      </c>
      <c r="B128" s="41" t="s">
        <v>292</v>
      </c>
      <c r="C128" s="29" t="s">
        <v>204</v>
      </c>
      <c r="D128" s="34" t="s">
        <v>221</v>
      </c>
      <c r="E128" s="34">
        <v>2017</v>
      </c>
      <c r="F128" s="34" t="s">
        <v>220</v>
      </c>
      <c r="G128" s="34">
        <v>2017</v>
      </c>
      <c r="H128" s="25">
        <v>0</v>
      </c>
      <c r="I128" s="25">
        <v>0</v>
      </c>
      <c r="J128" s="25">
        <v>0</v>
      </c>
      <c r="K128" s="25">
        <f t="shared" ref="K128:K131" si="203">J128+V128</f>
        <v>0</v>
      </c>
      <c r="L128" s="23">
        <f t="shared" ref="L128:O128" si="204">SUM(L129:L142)</f>
        <v>0</v>
      </c>
      <c r="M128" s="23">
        <f t="shared" si="204"/>
        <v>0</v>
      </c>
      <c r="N128" s="23">
        <f t="shared" si="204"/>
        <v>0</v>
      </c>
      <c r="O128" s="23">
        <f t="shared" si="204"/>
        <v>0</v>
      </c>
      <c r="P128" s="25">
        <f t="shared" si="162"/>
        <v>0.211864</v>
      </c>
      <c r="Q128" s="25">
        <v>0</v>
      </c>
      <c r="R128" s="25">
        <v>0</v>
      </c>
      <c r="S128" s="25">
        <v>0</v>
      </c>
      <c r="T128" s="25">
        <v>0.211864</v>
      </c>
      <c r="U128" s="25">
        <f t="shared" ref="U128" si="205">SUM(AC128+AE128+AG128)</f>
        <v>0</v>
      </c>
      <c r="V128" s="25">
        <f t="shared" ref="V128:V131" si="206">SUM(AC128+AE128+AG128)</f>
        <v>0</v>
      </c>
      <c r="W128" s="25">
        <f t="shared" si="202"/>
        <v>0</v>
      </c>
      <c r="X128" s="25">
        <f t="shared" si="165"/>
        <v>0</v>
      </c>
      <c r="Y128" s="25">
        <v>0</v>
      </c>
      <c r="Z128" s="25">
        <v>0.21185999999999999</v>
      </c>
      <c r="AA128" s="25">
        <v>0</v>
      </c>
      <c r="AB128" s="25">
        <v>0</v>
      </c>
      <c r="AC128" s="25">
        <v>0</v>
      </c>
      <c r="AD128" s="25">
        <v>0</v>
      </c>
      <c r="AE128" s="25">
        <v>0</v>
      </c>
      <c r="AF128" s="25">
        <v>0</v>
      </c>
      <c r="AG128" s="25">
        <v>0</v>
      </c>
      <c r="AH128" s="47">
        <v>0.21</v>
      </c>
      <c r="AI128" s="25">
        <f t="shared" si="128"/>
        <v>0</v>
      </c>
      <c r="AJ128" s="25">
        <f t="shared" si="129"/>
        <v>0.21</v>
      </c>
      <c r="AK128" s="21" t="s">
        <v>214</v>
      </c>
    </row>
    <row r="129" spans="1:70" s="1" customFormat="1" ht="47.25" x14ac:dyDescent="0.25">
      <c r="A129" s="45" t="s">
        <v>277</v>
      </c>
      <c r="B129" s="41" t="s">
        <v>293</v>
      </c>
      <c r="C129" s="29" t="s">
        <v>205</v>
      </c>
      <c r="D129" s="34" t="s">
        <v>221</v>
      </c>
      <c r="E129" s="34">
        <v>2017</v>
      </c>
      <c r="F129" s="34" t="s">
        <v>220</v>
      </c>
      <c r="G129" s="34">
        <v>2017</v>
      </c>
      <c r="H129" s="25">
        <v>0</v>
      </c>
      <c r="I129" s="25">
        <v>0</v>
      </c>
      <c r="J129" s="25">
        <v>0</v>
      </c>
      <c r="K129" s="25">
        <f t="shared" si="203"/>
        <v>0</v>
      </c>
      <c r="L129" s="23">
        <f t="shared" ref="L129:O129" si="207">SUM(L130:L143)</f>
        <v>0</v>
      </c>
      <c r="M129" s="23">
        <f t="shared" si="207"/>
        <v>0</v>
      </c>
      <c r="N129" s="23">
        <f t="shared" si="207"/>
        <v>0</v>
      </c>
      <c r="O129" s="23">
        <f t="shared" si="207"/>
        <v>0</v>
      </c>
      <c r="P129" s="25">
        <f t="shared" si="162"/>
        <v>3.1013899999999999</v>
      </c>
      <c r="Q129" s="25">
        <v>0</v>
      </c>
      <c r="R129" s="25">
        <v>0</v>
      </c>
      <c r="S129" s="25">
        <v>0</v>
      </c>
      <c r="T129" s="25">
        <v>3.1013899999999999</v>
      </c>
      <c r="U129" s="25">
        <v>0</v>
      </c>
      <c r="V129" s="25">
        <f t="shared" si="206"/>
        <v>0</v>
      </c>
      <c r="W129" s="25">
        <f t="shared" si="202"/>
        <v>0</v>
      </c>
      <c r="X129" s="25">
        <f t="shared" si="165"/>
        <v>0</v>
      </c>
      <c r="Y129" s="25">
        <v>0</v>
      </c>
      <c r="Z129" s="25">
        <v>3.1016900000000001</v>
      </c>
      <c r="AA129" s="25">
        <v>0</v>
      </c>
      <c r="AB129" s="25">
        <v>0</v>
      </c>
      <c r="AC129" s="25">
        <v>0</v>
      </c>
      <c r="AD129" s="25">
        <v>0</v>
      </c>
      <c r="AE129" s="25">
        <v>0</v>
      </c>
      <c r="AF129" s="25">
        <v>0</v>
      </c>
      <c r="AG129" s="25">
        <v>0</v>
      </c>
      <c r="AH129" s="47">
        <v>3.1</v>
      </c>
      <c r="AI129" s="25">
        <f t="shared" si="128"/>
        <v>0</v>
      </c>
      <c r="AJ129" s="25">
        <f t="shared" si="129"/>
        <v>3.1</v>
      </c>
      <c r="AK129" s="21" t="s">
        <v>215</v>
      </c>
    </row>
    <row r="130" spans="1:70" s="1" customFormat="1" ht="47.25" x14ac:dyDescent="0.25">
      <c r="A130" s="45" t="s">
        <v>278</v>
      </c>
      <c r="B130" s="41" t="s">
        <v>294</v>
      </c>
      <c r="C130" s="29" t="s">
        <v>206</v>
      </c>
      <c r="D130" s="34" t="s">
        <v>221</v>
      </c>
      <c r="E130" s="34">
        <v>2017</v>
      </c>
      <c r="F130" s="34" t="s">
        <v>220</v>
      </c>
      <c r="G130" s="34">
        <v>2017</v>
      </c>
      <c r="H130" s="25">
        <v>0</v>
      </c>
      <c r="I130" s="25">
        <v>0</v>
      </c>
      <c r="J130" s="25">
        <v>0</v>
      </c>
      <c r="K130" s="25">
        <f t="shared" si="203"/>
        <v>0</v>
      </c>
      <c r="L130" s="23">
        <f t="shared" ref="L130:O130" si="208">SUM(L131:L144)</f>
        <v>0</v>
      </c>
      <c r="M130" s="23">
        <f t="shared" si="208"/>
        <v>0</v>
      </c>
      <c r="N130" s="23">
        <f t="shared" si="208"/>
        <v>0</v>
      </c>
      <c r="O130" s="23">
        <f t="shared" si="208"/>
        <v>0</v>
      </c>
      <c r="P130" s="25">
        <f t="shared" si="162"/>
        <v>0.14406769999999999</v>
      </c>
      <c r="Q130" s="25">
        <v>0</v>
      </c>
      <c r="R130" s="25">
        <v>0</v>
      </c>
      <c r="S130" s="25">
        <v>0</v>
      </c>
      <c r="T130" s="25">
        <v>0.14406769999999999</v>
      </c>
      <c r="U130" s="25">
        <v>0</v>
      </c>
      <c r="V130" s="25">
        <f t="shared" si="206"/>
        <v>0</v>
      </c>
      <c r="W130" s="25">
        <f t="shared" si="202"/>
        <v>0</v>
      </c>
      <c r="X130" s="25">
        <f t="shared" si="165"/>
        <v>0</v>
      </c>
      <c r="Y130" s="25">
        <v>0</v>
      </c>
      <c r="Z130" s="25">
        <v>0.14405999999999999</v>
      </c>
      <c r="AA130" s="25">
        <v>0</v>
      </c>
      <c r="AB130" s="25">
        <v>0</v>
      </c>
      <c r="AC130" s="25">
        <v>0</v>
      </c>
      <c r="AD130" s="25">
        <v>0</v>
      </c>
      <c r="AE130" s="25">
        <v>0</v>
      </c>
      <c r="AF130" s="25">
        <v>0</v>
      </c>
      <c r="AG130" s="25">
        <v>0</v>
      </c>
      <c r="AH130" s="47">
        <v>0.14000000000000001</v>
      </c>
      <c r="AI130" s="25">
        <f t="shared" si="128"/>
        <v>0</v>
      </c>
      <c r="AJ130" s="25">
        <f t="shared" si="129"/>
        <v>0.14000000000000001</v>
      </c>
      <c r="AK130" s="21" t="s">
        <v>216</v>
      </c>
    </row>
    <row r="131" spans="1:70" s="1" customFormat="1" ht="141.75" x14ac:dyDescent="0.25">
      <c r="A131" s="45" t="s">
        <v>279</v>
      </c>
      <c r="B131" s="41" t="s">
        <v>307</v>
      </c>
      <c r="C131" s="29" t="s">
        <v>207</v>
      </c>
      <c r="D131" s="34" t="s">
        <v>221</v>
      </c>
      <c r="E131" s="34">
        <v>2017</v>
      </c>
      <c r="F131" s="34" t="s">
        <v>220</v>
      </c>
      <c r="G131" s="34">
        <v>2017</v>
      </c>
      <c r="H131" s="25">
        <v>0</v>
      </c>
      <c r="I131" s="25">
        <v>0</v>
      </c>
      <c r="J131" s="25">
        <v>0</v>
      </c>
      <c r="K131" s="25">
        <f t="shared" si="203"/>
        <v>0</v>
      </c>
      <c r="L131" s="23">
        <f t="shared" ref="L131:O131" si="209">SUM(L132:L145)</f>
        <v>0</v>
      </c>
      <c r="M131" s="23">
        <f t="shared" si="209"/>
        <v>0</v>
      </c>
      <c r="N131" s="23">
        <f t="shared" si="209"/>
        <v>0</v>
      </c>
      <c r="O131" s="23">
        <f t="shared" si="209"/>
        <v>0</v>
      </c>
      <c r="P131" s="25">
        <f t="shared" si="162"/>
        <v>5.6863999999999999</v>
      </c>
      <c r="Q131" s="25">
        <v>0</v>
      </c>
      <c r="R131" s="25">
        <v>0</v>
      </c>
      <c r="S131" s="25">
        <v>0</v>
      </c>
      <c r="T131" s="25">
        <v>5.6863999999999999</v>
      </c>
      <c r="U131" s="25">
        <v>0</v>
      </c>
      <c r="V131" s="25">
        <f t="shared" si="206"/>
        <v>0</v>
      </c>
      <c r="W131" s="25">
        <f t="shared" si="202"/>
        <v>0</v>
      </c>
      <c r="X131" s="25">
        <f t="shared" si="165"/>
        <v>0</v>
      </c>
      <c r="Y131" s="25">
        <v>0</v>
      </c>
      <c r="Z131" s="25">
        <v>5.68</v>
      </c>
      <c r="AA131" s="25">
        <v>0</v>
      </c>
      <c r="AB131" s="25">
        <v>0</v>
      </c>
      <c r="AC131" s="25">
        <v>0</v>
      </c>
      <c r="AD131" s="25">
        <v>0</v>
      </c>
      <c r="AE131" s="25">
        <v>0</v>
      </c>
      <c r="AF131" s="25">
        <v>0</v>
      </c>
      <c r="AG131" s="25">
        <v>0</v>
      </c>
      <c r="AH131" s="47">
        <v>5.69</v>
      </c>
      <c r="AI131" s="25">
        <f t="shared" si="128"/>
        <v>0</v>
      </c>
      <c r="AJ131" s="25">
        <f t="shared" si="129"/>
        <v>5.69</v>
      </c>
      <c r="AK131" s="21" t="s">
        <v>358</v>
      </c>
    </row>
    <row r="132" spans="1:70" s="1" customFormat="1" x14ac:dyDescent="0.25">
      <c r="I132" s="26"/>
      <c r="J132" s="27"/>
    </row>
    <row r="133" spans="1:70" s="1" customFormat="1" x14ac:dyDescent="0.25"/>
    <row r="142" spans="1:70" s="1" customForma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AF142" s="19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</row>
  </sheetData>
  <mergeCells count="30">
    <mergeCell ref="AK14:AK16"/>
    <mergeCell ref="K15:O15"/>
    <mergeCell ref="P15:T15"/>
    <mergeCell ref="U15:V15"/>
    <mergeCell ref="W15:X15"/>
    <mergeCell ref="Y15:Z15"/>
    <mergeCell ref="AE15:AF15"/>
    <mergeCell ref="AG15:AH15"/>
    <mergeCell ref="AI15:AI16"/>
    <mergeCell ref="AJ15:AJ16"/>
    <mergeCell ref="U14:Z14"/>
    <mergeCell ref="AA14:AB15"/>
    <mergeCell ref="AC14:AJ14"/>
    <mergeCell ref="A13:AJ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AC15:AD15"/>
    <mergeCell ref="A12:AK12"/>
    <mergeCell ref="A4:AK4"/>
    <mergeCell ref="A6:AK6"/>
    <mergeCell ref="A7:AK7"/>
    <mergeCell ref="A9:AK9"/>
    <mergeCell ref="A10:AK10"/>
  </mergeCells>
  <printOptions horizontalCentered="1"/>
  <pageMargins left="0.19685039370078741" right="0.19685039370078741" top="0.98425196850393704" bottom="0.39370078740157483" header="0.31496062992125984" footer="0.31496062992125984"/>
  <pageSetup paperSize="8" scale="38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Карманов Дмитрий Викторович</dc:creator>
  <cp:lastModifiedBy>Воробьева Юлия Викторовна</cp:lastModifiedBy>
  <cp:lastPrinted>2017-04-27T03:13:07Z</cp:lastPrinted>
  <dcterms:created xsi:type="dcterms:W3CDTF">2017-02-22T00:15:11Z</dcterms:created>
  <dcterms:modified xsi:type="dcterms:W3CDTF">2017-12-15T04:25:13Z</dcterms:modified>
</cp:coreProperties>
</file>